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45" windowWidth="20730" windowHeight="9675" tabRatio="602" firstSheet="7" activeTab="10"/>
  </bookViews>
  <sheets>
    <sheet name="Tien cong HT" sheetId="8" r:id="rId1"/>
    <sheet name="Tien cong PTN" sheetId="7" r:id="rId2"/>
    <sheet name="Vat leu HT" sheetId="5" r:id="rId3"/>
    <sheet name="Vat lieu PTN" sheetId="6" r:id="rId4"/>
    <sheet name="Dung cu HT" sheetId="1" r:id="rId5"/>
    <sheet name="Dung cu PTN" sheetId="2" r:id="rId6"/>
    <sheet name="Thiet bi HT" sheetId="3" r:id="rId7"/>
    <sheet name="Thiet bi PTN" sheetId="4" r:id="rId8"/>
    <sheet name="TH HT" sheetId="10" r:id="rId9"/>
    <sheet name="TH PTN" sheetId="11" r:id="rId10"/>
    <sheet name="TONG HOP" sheetId="12" r:id="rId11"/>
  </sheets>
  <externalReferences>
    <externalReference r:id="rId12"/>
    <externalReference r:id="rId13"/>
    <externalReference r:id="rId14"/>
  </externalReferences>
  <definedNames>
    <definedName name="_xlnm._FilterDatabase" localSheetId="4" hidden="1">'Dung cu HT'!$A$4:$I$45</definedName>
    <definedName name="_xlnm._FilterDatabase" localSheetId="5" hidden="1">'Dung cu PTN'!$A$3:$J$634</definedName>
    <definedName name="_xlnm._FilterDatabase" localSheetId="6" hidden="1">'Thiet bi HT'!$A$4:$G$16</definedName>
    <definedName name="_xlnm._FilterDatabase" localSheetId="7" hidden="1">'Thiet bi PTN'!$A$3:$G$197</definedName>
    <definedName name="_xlnm._FilterDatabase" localSheetId="0" hidden="1">'Tien cong HT'!$A$4:$H$10</definedName>
    <definedName name="_xlnm._FilterDatabase" localSheetId="1" hidden="1">'Tien cong PTN'!$3:$32</definedName>
    <definedName name="_xlnm._FilterDatabase" localSheetId="10" hidden="1">'TONG HOP'!$A$4:$O$4</definedName>
    <definedName name="_xlnm._FilterDatabase" localSheetId="2" hidden="1">'Vat leu HT'!$A$4:$F$28</definedName>
    <definedName name="_xlnm._FilterDatabase" localSheetId="3" hidden="1">'Vat lieu PTN'!$A$3:$G$314</definedName>
    <definedName name="_xlnm.Print_Area" localSheetId="4">'Dung cu HT'!$A$1:$I$45</definedName>
    <definedName name="_xlnm.Print_Titles" localSheetId="4">'Dung cu HT'!$3:$4</definedName>
    <definedName name="_xlnm.Print_Titles" localSheetId="5">'Dung cu PTN'!$2:$3</definedName>
    <definedName name="_xlnm.Print_Titles" localSheetId="8">'TH HT'!$3:$4</definedName>
    <definedName name="_xlnm.Print_Titles" localSheetId="9">'TH PTN'!$2:$3</definedName>
    <definedName name="_xlnm.Print_Titles" localSheetId="7">'Thiet bi PTN'!$2:$3</definedName>
    <definedName name="_xlnm.Print_Titles" localSheetId="1">'Tien cong PTN'!$2:$3</definedName>
    <definedName name="_xlnm.Print_Titles" localSheetId="10">'TONG HOP'!$2:$4</definedName>
    <definedName name="_xlnm.Print_Titles" localSheetId="2">'Vat leu HT'!$3:$4</definedName>
    <definedName name="_xlnm.Print_Titles" localSheetId="3">'Vat lieu PTN'!$2:$3</definedName>
  </definedNames>
  <calcPr calcId="144525"/>
</workbook>
</file>

<file path=xl/calcChain.xml><?xml version="1.0" encoding="utf-8"?>
<calcChain xmlns="http://schemas.openxmlformats.org/spreadsheetml/2006/main">
  <c r="S24" i="12" l="1"/>
  <c r="S25" i="12"/>
  <c r="S26" i="12" s="1"/>
  <c r="S27" i="12" s="1"/>
  <c r="S28" i="12" s="1"/>
  <c r="R13" i="12"/>
  <c r="R14" i="12"/>
  <c r="R15" i="12"/>
  <c r="R16" i="12"/>
  <c r="R17" i="12"/>
  <c r="R18" i="12"/>
  <c r="R19" i="12"/>
  <c r="R20" i="12"/>
  <c r="R21" i="12"/>
  <c r="R22" i="12"/>
  <c r="R23" i="12"/>
  <c r="R24" i="12"/>
  <c r="R25" i="12"/>
  <c r="R26" i="12"/>
  <c r="R27" i="12"/>
  <c r="R28" i="12"/>
  <c r="R29" i="12"/>
  <c r="R30" i="12"/>
  <c r="R31" i="12"/>
  <c r="R32" i="12"/>
  <c r="R33" i="12"/>
  <c r="Q6" i="12"/>
  <c r="Q8" i="12"/>
  <c r="Q10" i="12"/>
  <c r="Q12" i="12"/>
  <c r="Q14" i="12"/>
  <c r="Q16" i="12"/>
  <c r="Q18" i="12"/>
  <c r="Q20" i="12"/>
  <c r="Q22" i="12"/>
  <c r="Q24" i="12"/>
  <c r="Q26" i="12"/>
  <c r="Q28" i="12"/>
  <c r="Q30" i="12"/>
  <c r="Q32" i="12"/>
  <c r="Q5" i="12"/>
  <c r="Q7" i="12"/>
  <c r="Q9" i="12"/>
  <c r="Q11" i="12"/>
  <c r="Q13" i="12"/>
  <c r="Q15" i="12"/>
  <c r="Q17" i="12"/>
  <c r="Q19" i="12"/>
  <c r="Q21" i="12"/>
  <c r="Q23" i="12"/>
  <c r="Q25" i="12"/>
  <c r="Q27" i="12"/>
  <c r="Q29" i="12"/>
  <c r="Q31" i="12"/>
  <c r="Q33" i="12"/>
  <c r="G6" i="1" l="1"/>
  <c r="H6" i="1" s="1"/>
  <c r="I6" i="1" s="1"/>
  <c r="G7" i="1"/>
  <c r="H7" i="1" s="1"/>
  <c r="I7" i="1" s="1"/>
  <c r="G8" i="1"/>
  <c r="H8" i="1" s="1"/>
  <c r="I8" i="1" s="1"/>
  <c r="G9" i="1"/>
  <c r="H9" i="1" s="1"/>
  <c r="I9" i="1" s="1"/>
  <c r="G10" i="1"/>
  <c r="H10" i="1" s="1"/>
  <c r="I10" i="1" s="1"/>
  <c r="H11" i="1"/>
  <c r="I11" i="1" s="1"/>
  <c r="G14" i="1"/>
  <c r="H14" i="1" s="1"/>
  <c r="I14" i="1" s="1"/>
  <c r="G15" i="1"/>
  <c r="H15" i="1" s="1"/>
  <c r="I15" i="1" s="1"/>
  <c r="G16" i="1"/>
  <c r="H16" i="1" s="1"/>
  <c r="I16" i="1" s="1"/>
  <c r="G17" i="1"/>
  <c r="H17" i="1" s="1"/>
  <c r="I17" i="1" s="1"/>
  <c r="G18" i="1"/>
  <c r="H18" i="1" s="1"/>
  <c r="I18" i="1" s="1"/>
  <c r="H19" i="1"/>
  <c r="I19" i="1" s="1"/>
  <c r="G22" i="1"/>
  <c r="H22" i="1" s="1"/>
  <c r="I22" i="1" s="1"/>
  <c r="G23" i="1"/>
  <c r="H23" i="1" s="1"/>
  <c r="I23" i="1" s="1"/>
  <c r="G24" i="1"/>
  <c r="H24" i="1" s="1"/>
  <c r="I24" i="1" s="1"/>
  <c r="G25" i="1"/>
  <c r="H25" i="1" s="1"/>
  <c r="I25" i="1" s="1"/>
  <c r="G26" i="1"/>
  <c r="H26" i="1" s="1"/>
  <c r="I26" i="1" s="1"/>
  <c r="H27" i="1"/>
  <c r="I27" i="1" s="1"/>
  <c r="I29" i="1"/>
  <c r="I45" i="1" s="1"/>
  <c r="G30" i="1"/>
  <c r="H30" i="1" s="1"/>
  <c r="I30" i="1" s="1"/>
  <c r="G31" i="1"/>
  <c r="H31" i="1" s="1"/>
  <c r="I31" i="1" s="1"/>
  <c r="G32" i="1"/>
  <c r="H32" i="1" s="1"/>
  <c r="I32" i="1" s="1"/>
  <c r="G33" i="1"/>
  <c r="H33" i="1" s="1"/>
  <c r="I33" i="1" s="1"/>
  <c r="G34" i="1"/>
  <c r="H34" i="1" s="1"/>
  <c r="I34" i="1" s="1"/>
  <c r="H35" i="1"/>
  <c r="I35" i="1" s="1"/>
  <c r="G38" i="1"/>
  <c r="H38" i="1" s="1"/>
  <c r="I38" i="1" s="1"/>
  <c r="G39" i="1"/>
  <c r="H39" i="1" s="1"/>
  <c r="I39" i="1" s="1"/>
  <c r="G40" i="1"/>
  <c r="H40" i="1" s="1"/>
  <c r="I40" i="1" s="1"/>
  <c r="G41" i="1"/>
  <c r="H41" i="1" s="1"/>
  <c r="I41" i="1" s="1"/>
  <c r="G42" i="1"/>
  <c r="H42" i="1" s="1"/>
  <c r="I42" i="1" s="1"/>
  <c r="H43" i="1"/>
  <c r="I43" i="1" s="1"/>
  <c r="G8" i="8"/>
  <c r="G9" i="8"/>
  <c r="G10" i="8"/>
  <c r="G7" i="8"/>
  <c r="G6" i="8"/>
  <c r="G5" i="8"/>
  <c r="F32" i="7"/>
  <c r="F31" i="7"/>
  <c r="F30" i="7"/>
  <c r="F29" i="7"/>
  <c r="F28" i="7"/>
  <c r="F21" i="7"/>
  <c r="F20" i="7"/>
  <c r="F27" i="7"/>
  <c r="F26" i="7"/>
  <c r="F25" i="7"/>
  <c r="F24" i="7"/>
  <c r="F23" i="7"/>
  <c r="F22" i="7"/>
  <c r="F19" i="7"/>
  <c r="F18" i="7"/>
  <c r="F17" i="7"/>
  <c r="F16" i="7"/>
  <c r="F15" i="7"/>
  <c r="F14" i="7"/>
  <c r="F13" i="7"/>
  <c r="F12" i="7"/>
  <c r="F11" i="7"/>
  <c r="F9" i="7"/>
  <c r="F8" i="7"/>
  <c r="I44" i="1" l="1"/>
  <c r="I28" i="1"/>
  <c r="I36" i="1"/>
  <c r="I20" i="1"/>
  <c r="I12" i="1"/>
  <c r="E5" i="10" l="1"/>
  <c r="H70" i="2"/>
  <c r="G5" i="12" l="1"/>
  <c r="F31" i="10"/>
  <c r="I31" i="12" s="1"/>
  <c r="F29" i="10"/>
  <c r="I29" i="12" s="1"/>
  <c r="F12" i="10"/>
  <c r="I12" i="12" s="1"/>
  <c r="F5" i="10"/>
  <c r="I5" i="12" s="1"/>
  <c r="E6" i="10"/>
  <c r="G6" i="12" s="1"/>
  <c r="G26" i="7"/>
  <c r="F27" i="12" s="1"/>
  <c r="D26" i="11" l="1"/>
  <c r="F13" i="10"/>
  <c r="I13" i="12" s="1"/>
  <c r="F6" i="10"/>
  <c r="I6" i="12" s="1"/>
  <c r="E7" i="10"/>
  <c r="G7" i="12" s="1"/>
  <c r="G29" i="7"/>
  <c r="G20" i="7"/>
  <c r="G32" i="7"/>
  <c r="G28" i="7"/>
  <c r="G31" i="7"/>
  <c r="G30" i="7"/>
  <c r="G21" i="7"/>
  <c r="G7" i="7"/>
  <c r="G4" i="7"/>
  <c r="F5" i="12" s="1"/>
  <c r="G10" i="7"/>
  <c r="G6" i="7"/>
  <c r="G5" i="7"/>
  <c r="G11" i="7"/>
  <c r="G15" i="7"/>
  <c r="G19" i="7"/>
  <c r="G23" i="7"/>
  <c r="G25" i="7"/>
  <c r="G9" i="7"/>
  <c r="G14" i="7"/>
  <c r="G27" i="7"/>
  <c r="G8" i="7"/>
  <c r="G13" i="7"/>
  <c r="G24" i="7"/>
  <c r="G18" i="7"/>
  <c r="G16" i="7"/>
  <c r="G12" i="7"/>
  <c r="G17" i="7"/>
  <c r="G22" i="7"/>
  <c r="H9" i="8"/>
  <c r="D31" i="10" s="1"/>
  <c r="E31" i="12" s="1"/>
  <c r="H8" i="8"/>
  <c r="D30" i="10" s="1"/>
  <c r="E30" i="12" s="1"/>
  <c r="H7" i="8"/>
  <c r="D29" i="10" s="1"/>
  <c r="E29" i="12" s="1"/>
  <c r="H10" i="8"/>
  <c r="D32" i="10" s="1"/>
  <c r="E32" i="12" s="1"/>
  <c r="F7" i="10" l="1"/>
  <c r="I7" i="12" s="1"/>
  <c r="F14" i="10"/>
  <c r="I14" i="12" s="1"/>
  <c r="D25" i="11"/>
  <c r="F26" i="12"/>
  <c r="D31" i="11"/>
  <c r="F32" i="12"/>
  <c r="D22" i="11"/>
  <c r="F23" i="12"/>
  <c r="D18" i="11"/>
  <c r="F19" i="12"/>
  <c r="D27" i="11"/>
  <c r="F28" i="12"/>
  <c r="D23" i="11"/>
  <c r="F24" i="12"/>
  <c r="D5" i="11"/>
  <c r="F6" i="12"/>
  <c r="D7" i="11"/>
  <c r="F8" i="12"/>
  <c r="D28" i="11"/>
  <c r="F29" i="12"/>
  <c r="D16" i="11"/>
  <c r="F17" i="12"/>
  <c r="D11" i="11"/>
  <c r="F12" i="12"/>
  <c r="D29" i="11"/>
  <c r="F30" i="12"/>
  <c r="D17" i="11"/>
  <c r="F18" i="12"/>
  <c r="D24" i="11"/>
  <c r="F25" i="12"/>
  <c r="D14" i="11"/>
  <c r="F15" i="12"/>
  <c r="D19" i="11"/>
  <c r="F20" i="12"/>
  <c r="D6" i="11"/>
  <c r="F7" i="12"/>
  <c r="D21" i="11"/>
  <c r="F22" i="12"/>
  <c r="D32" i="11"/>
  <c r="F33" i="12"/>
  <c r="D8" i="11"/>
  <c r="F9" i="12"/>
  <c r="D4" i="11"/>
  <c r="D12" i="11"/>
  <c r="F13" i="12"/>
  <c r="D13" i="11"/>
  <c r="F14" i="12"/>
  <c r="D9" i="11"/>
  <c r="F10" i="12"/>
  <c r="D15" i="11"/>
  <c r="F16" i="12"/>
  <c r="D10" i="11"/>
  <c r="F11" i="12"/>
  <c r="D30" i="11"/>
  <c r="F31" i="12"/>
  <c r="D20" i="11"/>
  <c r="F21" i="12"/>
  <c r="E8" i="10"/>
  <c r="G8" i="12" s="1"/>
  <c r="H5" i="8"/>
  <c r="D5" i="10" s="1"/>
  <c r="E5" i="12" s="1"/>
  <c r="H6" i="8"/>
  <c r="D12" i="10" s="1"/>
  <c r="E12" i="12" s="1"/>
  <c r="F8" i="10" l="1"/>
  <c r="I8" i="12" s="1"/>
  <c r="F15" i="10"/>
  <c r="I15" i="12" s="1"/>
  <c r="E9" i="10"/>
  <c r="G9" i="12" s="1"/>
  <c r="D6" i="10"/>
  <c r="E6" i="12" s="1"/>
  <c r="D13" i="10"/>
  <c r="E13" i="12" s="1"/>
  <c r="G15" i="5"/>
  <c r="E12" i="10" s="1"/>
  <c r="G12" i="12" s="1"/>
  <c r="G6" i="4"/>
  <c r="G7" i="4"/>
  <c r="G8" i="4"/>
  <c r="G9" i="4"/>
  <c r="G10" i="4"/>
  <c r="G12" i="4"/>
  <c r="G13" i="4"/>
  <c r="K13" i="4" s="1"/>
  <c r="G15" i="4"/>
  <c r="G16" i="4"/>
  <c r="G17" i="4"/>
  <c r="G18" i="4"/>
  <c r="G19" i="4"/>
  <c r="G20" i="4"/>
  <c r="G23" i="4"/>
  <c r="G24" i="4"/>
  <c r="K24" i="4" s="1"/>
  <c r="G27" i="4"/>
  <c r="G28" i="4"/>
  <c r="G29" i="4"/>
  <c r="G30" i="4"/>
  <c r="G31" i="4"/>
  <c r="G34" i="4"/>
  <c r="G35" i="4"/>
  <c r="K35" i="4" s="1"/>
  <c r="G37" i="4"/>
  <c r="G38" i="4"/>
  <c r="G39" i="4"/>
  <c r="G40" i="4"/>
  <c r="G41" i="4"/>
  <c r="G42" i="4"/>
  <c r="G43" i="4"/>
  <c r="G45" i="4"/>
  <c r="G46" i="4"/>
  <c r="K46" i="4" s="1"/>
  <c r="G49" i="4"/>
  <c r="G50" i="4"/>
  <c r="G51" i="4"/>
  <c r="G52" i="4"/>
  <c r="G53" i="4"/>
  <c r="G55" i="4"/>
  <c r="G56" i="4"/>
  <c r="K56" i="4" s="1"/>
  <c r="G58" i="4"/>
  <c r="G59" i="4"/>
  <c r="G60" i="4"/>
  <c r="G61" i="4"/>
  <c r="G62" i="4"/>
  <c r="G63" i="4"/>
  <c r="G66" i="4"/>
  <c r="G67" i="4"/>
  <c r="K67" i="4" s="1"/>
  <c r="G70" i="4"/>
  <c r="G71" i="4"/>
  <c r="G72" i="4"/>
  <c r="G73" i="4"/>
  <c r="G74" i="4"/>
  <c r="G75" i="4"/>
  <c r="G76" i="4"/>
  <c r="G77" i="4"/>
  <c r="G80" i="4"/>
  <c r="G81" i="4"/>
  <c r="K81" i="4" s="1"/>
  <c r="G85" i="4"/>
  <c r="G86" i="4"/>
  <c r="G87" i="4"/>
  <c r="G88" i="4"/>
  <c r="G89" i="4"/>
  <c r="G90" i="4"/>
  <c r="G92" i="4"/>
  <c r="G93" i="4"/>
  <c r="K93" i="4" s="1"/>
  <c r="G95" i="4"/>
  <c r="G96" i="4"/>
  <c r="G97" i="4"/>
  <c r="G98" i="4"/>
  <c r="G99" i="4"/>
  <c r="G100" i="4"/>
  <c r="G101" i="4"/>
  <c r="G104" i="4"/>
  <c r="G105" i="4"/>
  <c r="G107" i="4"/>
  <c r="G108" i="4"/>
  <c r="G109" i="4"/>
  <c r="G110" i="4"/>
  <c r="G111" i="4"/>
  <c r="G112" i="4"/>
  <c r="G115" i="4"/>
  <c r="G116" i="4"/>
  <c r="K116" i="4" s="1"/>
  <c r="G118" i="4"/>
  <c r="G119" i="4"/>
  <c r="G120" i="4"/>
  <c r="G121" i="4"/>
  <c r="G122" i="4"/>
  <c r="G123" i="4"/>
  <c r="G126" i="4"/>
  <c r="G127" i="4"/>
  <c r="K127" i="4" s="1"/>
  <c r="G129" i="4"/>
  <c r="G130" i="4"/>
  <c r="G131" i="4"/>
  <c r="G132" i="4"/>
  <c r="G133" i="4"/>
  <c r="G134" i="4"/>
  <c r="G136" i="4"/>
  <c r="G138" i="4"/>
  <c r="G139" i="4"/>
  <c r="K139" i="4" s="1"/>
  <c r="G142" i="4"/>
  <c r="G143" i="4"/>
  <c r="G144" i="4"/>
  <c r="G145" i="4"/>
  <c r="G146" i="4"/>
  <c r="G147" i="4"/>
  <c r="G150" i="4"/>
  <c r="G151" i="4"/>
  <c r="K151" i="4" s="1"/>
  <c r="G158" i="4"/>
  <c r="G159" i="4"/>
  <c r="G160" i="4"/>
  <c r="G161" i="4"/>
  <c r="G162" i="4"/>
  <c r="G163" i="4"/>
  <c r="G164" i="4"/>
  <c r="G165" i="4"/>
  <c r="G166" i="4"/>
  <c r="G168" i="4"/>
  <c r="G169" i="4"/>
  <c r="G170" i="4"/>
  <c r="K170" i="4" s="1"/>
  <c r="G173" i="4"/>
  <c r="G174" i="4"/>
  <c r="G175" i="4"/>
  <c r="G176" i="4"/>
  <c r="G177" i="4"/>
  <c r="G178" i="4"/>
  <c r="G179" i="4"/>
  <c r="G180" i="4"/>
  <c r="G181" i="4"/>
  <c r="G183" i="4"/>
  <c r="G184" i="4"/>
  <c r="G185" i="4"/>
  <c r="K185" i="4" s="1"/>
  <c r="G188" i="4"/>
  <c r="G189" i="4"/>
  <c r="G190" i="4"/>
  <c r="G191" i="4"/>
  <c r="G192" i="4"/>
  <c r="G193" i="4"/>
  <c r="G194" i="4"/>
  <c r="G196" i="4"/>
  <c r="G197" i="4"/>
  <c r="K197" i="4" s="1"/>
  <c r="H5" i="4"/>
  <c r="G5" i="4"/>
  <c r="H6" i="3"/>
  <c r="H9" i="3"/>
  <c r="H10" i="3"/>
  <c r="H12" i="3"/>
  <c r="H13" i="3"/>
  <c r="H7" i="3"/>
  <c r="F17" i="5"/>
  <c r="G17" i="5" s="1"/>
  <c r="F18" i="5"/>
  <c r="G18" i="5" s="1"/>
  <c r="F19" i="5"/>
  <c r="G19" i="5" s="1"/>
  <c r="F20" i="5"/>
  <c r="G20" i="5" s="1"/>
  <c r="F21" i="5"/>
  <c r="G21" i="5" s="1"/>
  <c r="F22" i="5"/>
  <c r="G22" i="5" s="1"/>
  <c r="F23" i="5"/>
  <c r="G23" i="5" s="1"/>
  <c r="F24" i="5"/>
  <c r="G24" i="5" s="1"/>
  <c r="H37" i="4"/>
  <c r="K105" i="4"/>
  <c r="H6" i="4"/>
  <c r="H7" i="4"/>
  <c r="H8" i="4"/>
  <c r="H9" i="4"/>
  <c r="H10" i="4"/>
  <c r="H11" i="4"/>
  <c r="H12" i="4"/>
  <c r="H15" i="4"/>
  <c r="H16" i="4"/>
  <c r="H17" i="4"/>
  <c r="H18" i="4"/>
  <c r="H19" i="4"/>
  <c r="H20" i="4"/>
  <c r="H21" i="4"/>
  <c r="H22" i="4"/>
  <c r="H23" i="4"/>
  <c r="H27" i="4"/>
  <c r="H28" i="4"/>
  <c r="H29" i="4"/>
  <c r="H30" i="4"/>
  <c r="H31" i="4"/>
  <c r="H32" i="4"/>
  <c r="H33" i="4"/>
  <c r="H34" i="4"/>
  <c r="H38" i="4"/>
  <c r="H39" i="4"/>
  <c r="H40" i="4"/>
  <c r="H41" i="4"/>
  <c r="H42" i="4"/>
  <c r="H43" i="4"/>
  <c r="H44" i="4"/>
  <c r="H45" i="4"/>
  <c r="H49" i="4"/>
  <c r="H50" i="4"/>
  <c r="H51" i="4"/>
  <c r="H52" i="4"/>
  <c r="H53" i="4"/>
  <c r="H54" i="4"/>
  <c r="H55" i="4"/>
  <c r="H58" i="4"/>
  <c r="H59" i="4"/>
  <c r="H60" i="4"/>
  <c r="H61" i="4"/>
  <c r="H62" i="4"/>
  <c r="H63" i="4"/>
  <c r="H64" i="4"/>
  <c r="H65" i="4"/>
  <c r="H66" i="4"/>
  <c r="H70" i="4"/>
  <c r="H71" i="4"/>
  <c r="H72" i="4"/>
  <c r="H73" i="4"/>
  <c r="H74" i="4"/>
  <c r="H75" i="4"/>
  <c r="H76" i="4"/>
  <c r="H77" i="4"/>
  <c r="H78" i="4"/>
  <c r="H79" i="4"/>
  <c r="H80" i="4"/>
  <c r="H85" i="4"/>
  <c r="H86" i="4"/>
  <c r="H87" i="4"/>
  <c r="H88" i="4"/>
  <c r="H89" i="4"/>
  <c r="H90" i="4"/>
  <c r="H91" i="4"/>
  <c r="H92" i="4"/>
  <c r="H95" i="4"/>
  <c r="H96" i="4"/>
  <c r="H97" i="4"/>
  <c r="H98" i="4"/>
  <c r="H99" i="4"/>
  <c r="H100" i="4"/>
  <c r="H101" i="4"/>
  <c r="H102" i="4"/>
  <c r="H103" i="4"/>
  <c r="H104" i="4"/>
  <c r="H107" i="4"/>
  <c r="H108" i="4"/>
  <c r="H109" i="4"/>
  <c r="H110" i="4"/>
  <c r="H111" i="4"/>
  <c r="H112" i="4"/>
  <c r="H113" i="4"/>
  <c r="H114" i="4"/>
  <c r="H115" i="4"/>
  <c r="H118" i="4"/>
  <c r="H119" i="4"/>
  <c r="H120" i="4"/>
  <c r="H121" i="4"/>
  <c r="H122" i="4"/>
  <c r="H123" i="4"/>
  <c r="H124" i="4"/>
  <c r="H125" i="4"/>
  <c r="H126" i="4"/>
  <c r="H129" i="4"/>
  <c r="H130" i="4"/>
  <c r="H131" i="4"/>
  <c r="H132" i="4"/>
  <c r="H133" i="4"/>
  <c r="H134" i="4"/>
  <c r="H135" i="4"/>
  <c r="H136" i="4"/>
  <c r="H137" i="4"/>
  <c r="H138" i="4"/>
  <c r="H142" i="4"/>
  <c r="H143" i="4"/>
  <c r="H144" i="4"/>
  <c r="H145" i="4"/>
  <c r="H146" i="4"/>
  <c r="H147" i="4"/>
  <c r="H148" i="4"/>
  <c r="H149" i="4"/>
  <c r="H150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8" i="4"/>
  <c r="H189" i="4"/>
  <c r="H190" i="4"/>
  <c r="H191" i="4"/>
  <c r="H192" i="4"/>
  <c r="H193" i="4"/>
  <c r="H194" i="4"/>
  <c r="H195" i="4"/>
  <c r="H196" i="4"/>
  <c r="K62" i="4"/>
  <c r="G6" i="6"/>
  <c r="F7" i="6"/>
  <c r="G7" i="6" s="1"/>
  <c r="F8" i="6"/>
  <c r="G8" i="6" s="1"/>
  <c r="G9" i="6"/>
  <c r="F10" i="6"/>
  <c r="G10" i="6" s="1"/>
  <c r="F11" i="6"/>
  <c r="G11" i="6" s="1"/>
  <c r="F12" i="6"/>
  <c r="G12" i="6" s="1"/>
  <c r="F13" i="6"/>
  <c r="G13" i="6" s="1"/>
  <c r="F14" i="6"/>
  <c r="G14" i="6" s="1"/>
  <c r="G17" i="6"/>
  <c r="F18" i="6"/>
  <c r="G18" i="6" s="1"/>
  <c r="G19" i="6"/>
  <c r="G20" i="6"/>
  <c r="F21" i="6"/>
  <c r="G21" i="6" s="1"/>
  <c r="G22" i="6"/>
  <c r="F23" i="6"/>
  <c r="G23" i="6" s="1"/>
  <c r="F24" i="6"/>
  <c r="G24" i="6" s="1"/>
  <c r="F25" i="6"/>
  <c r="G25" i="6" s="1"/>
  <c r="F26" i="6"/>
  <c r="G26" i="6" s="1"/>
  <c r="F27" i="6"/>
  <c r="G27" i="6" s="1"/>
  <c r="F31" i="6"/>
  <c r="G31" i="6" s="1"/>
  <c r="F32" i="6"/>
  <c r="G32" i="6" s="1"/>
  <c r="G33" i="6"/>
  <c r="F34" i="6"/>
  <c r="G34" i="6" s="1"/>
  <c r="F35" i="6"/>
  <c r="G35" i="6" s="1"/>
  <c r="F36" i="6"/>
  <c r="G36" i="6" s="1"/>
  <c r="F37" i="6"/>
  <c r="G37" i="6" s="1"/>
  <c r="F38" i="6"/>
  <c r="G38" i="6" s="1"/>
  <c r="F39" i="6"/>
  <c r="G39" i="6" s="1"/>
  <c r="F40" i="6"/>
  <c r="G40" i="6" s="1"/>
  <c r="G43" i="6"/>
  <c r="F44" i="6"/>
  <c r="G44" i="6" s="1"/>
  <c r="F45" i="6"/>
  <c r="G45" i="6" s="1"/>
  <c r="F46" i="6"/>
  <c r="G46" i="6" s="1"/>
  <c r="F47" i="6"/>
  <c r="G47" i="6" s="1"/>
  <c r="F48" i="6"/>
  <c r="G48" i="6" s="1"/>
  <c r="G49" i="6"/>
  <c r="G50" i="6"/>
  <c r="G51" i="6"/>
  <c r="F52" i="6"/>
  <c r="G52" i="6" s="1"/>
  <c r="F53" i="6"/>
  <c r="G53" i="6" s="1"/>
  <c r="F54" i="6"/>
  <c r="G54" i="6" s="1"/>
  <c r="F55" i="6"/>
  <c r="G55" i="6" s="1"/>
  <c r="F56" i="6"/>
  <c r="G56" i="6" s="1"/>
  <c r="G59" i="6"/>
  <c r="F60" i="6"/>
  <c r="G60" i="6" s="1"/>
  <c r="F61" i="6"/>
  <c r="G61" i="6" s="1"/>
  <c r="F62" i="6"/>
  <c r="G62" i="6" s="1"/>
  <c r="G63" i="6"/>
  <c r="F64" i="6"/>
  <c r="G64" i="6" s="1"/>
  <c r="F65" i="6"/>
  <c r="G65" i="6" s="1"/>
  <c r="G66" i="6"/>
  <c r="F67" i="6"/>
  <c r="G67" i="6" s="1"/>
  <c r="F68" i="6"/>
  <c r="G68" i="6" s="1"/>
  <c r="F69" i="6"/>
  <c r="G69" i="6" s="1"/>
  <c r="F70" i="6"/>
  <c r="G70" i="6" s="1"/>
  <c r="F73" i="6"/>
  <c r="G73" i="6" s="1"/>
  <c r="G74" i="6"/>
  <c r="G75" i="6"/>
  <c r="F76" i="6"/>
  <c r="G76" i="6" s="1"/>
  <c r="F77" i="6"/>
  <c r="G77" i="6" s="1"/>
  <c r="F78" i="6"/>
  <c r="G78" i="6" s="1"/>
  <c r="F79" i="6"/>
  <c r="G79" i="6" s="1"/>
  <c r="F80" i="6"/>
  <c r="G80" i="6" s="1"/>
  <c r="F81" i="6"/>
  <c r="G81" i="6" s="1"/>
  <c r="F82" i="6"/>
  <c r="G82" i="6" s="1"/>
  <c r="F83" i="6"/>
  <c r="G83" i="6" s="1"/>
  <c r="F86" i="6"/>
  <c r="G86" i="6" s="1"/>
  <c r="F87" i="6"/>
  <c r="G87" i="6" s="1"/>
  <c r="G88" i="6"/>
  <c r="F89" i="6"/>
  <c r="G89" i="6" s="1"/>
  <c r="F90" i="6"/>
  <c r="G90" i="6" s="1"/>
  <c r="G91" i="6"/>
  <c r="F92" i="6"/>
  <c r="G92" i="6" s="1"/>
  <c r="F93" i="6"/>
  <c r="G93" i="6" s="1"/>
  <c r="F94" i="6"/>
  <c r="G94" i="6" s="1"/>
  <c r="F95" i="6"/>
  <c r="G95" i="6" s="1"/>
  <c r="F96" i="6"/>
  <c r="G96" i="6" s="1"/>
  <c r="F97" i="6"/>
  <c r="G97" i="6" s="1"/>
  <c r="F98" i="6"/>
  <c r="G98" i="6" s="1"/>
  <c r="F99" i="6"/>
  <c r="G99" i="6" s="1"/>
  <c r="F100" i="6"/>
  <c r="G100" i="6" s="1"/>
  <c r="F101" i="6"/>
  <c r="G101" i="6" s="1"/>
  <c r="F104" i="6"/>
  <c r="G104" i="6" s="1"/>
  <c r="F105" i="6"/>
  <c r="G105" i="6" s="1"/>
  <c r="G106" i="6"/>
  <c r="F107" i="6"/>
  <c r="G107" i="6" s="1"/>
  <c r="F108" i="6"/>
  <c r="G108" i="6" s="1"/>
  <c r="G109" i="6"/>
  <c r="F110" i="6"/>
  <c r="G110" i="6" s="1"/>
  <c r="F111" i="6"/>
  <c r="G111" i="6" s="1"/>
  <c r="F112" i="6"/>
  <c r="G112" i="6" s="1"/>
  <c r="F113" i="6"/>
  <c r="G113" i="6" s="1"/>
  <c r="F114" i="6"/>
  <c r="G114" i="6" s="1"/>
  <c r="F115" i="6"/>
  <c r="G115" i="6" s="1"/>
  <c r="F116" i="6"/>
  <c r="G116" i="6" s="1"/>
  <c r="F117" i="6"/>
  <c r="G117" i="6" s="1"/>
  <c r="F118" i="6"/>
  <c r="G118" i="6" s="1"/>
  <c r="F119" i="6"/>
  <c r="G119" i="6" s="1"/>
  <c r="G122" i="6"/>
  <c r="F123" i="6"/>
  <c r="G123" i="6" s="1"/>
  <c r="F124" i="6"/>
  <c r="G124" i="6" s="1"/>
  <c r="F125" i="6"/>
  <c r="G125" i="6" s="1"/>
  <c r="F126" i="6"/>
  <c r="G126" i="6" s="1"/>
  <c r="F127" i="6"/>
  <c r="G127" i="6" s="1"/>
  <c r="F128" i="6"/>
  <c r="G128" i="6" s="1"/>
  <c r="F129" i="6"/>
  <c r="G129" i="6" s="1"/>
  <c r="F130" i="6"/>
  <c r="G130" i="6" s="1"/>
  <c r="G133" i="6"/>
  <c r="F134" i="6"/>
  <c r="G134" i="6" s="1"/>
  <c r="F135" i="6"/>
  <c r="G135" i="6" s="1"/>
  <c r="F136" i="6"/>
  <c r="G136" i="6" s="1"/>
  <c r="F137" i="6"/>
  <c r="G137" i="6" s="1"/>
  <c r="F138" i="6"/>
  <c r="G138" i="6" s="1"/>
  <c r="F139" i="6"/>
  <c r="G139" i="6" s="1"/>
  <c r="F140" i="6"/>
  <c r="G140" i="6" s="1"/>
  <c r="F141" i="6"/>
  <c r="G141" i="6" s="1"/>
  <c r="F144" i="6"/>
  <c r="G144" i="6" s="1"/>
  <c r="F145" i="6"/>
  <c r="G145" i="6" s="1"/>
  <c r="F146" i="6"/>
  <c r="G146" i="6" s="1"/>
  <c r="G147" i="6"/>
  <c r="F148" i="6"/>
  <c r="G148" i="6" s="1"/>
  <c r="G149" i="6"/>
  <c r="F150" i="6"/>
  <c r="G150" i="6" s="1"/>
  <c r="F151" i="6"/>
  <c r="G151" i="6" s="1"/>
  <c r="F152" i="6"/>
  <c r="G152" i="6" s="1"/>
  <c r="F153" i="6"/>
  <c r="G153" i="6" s="1"/>
  <c r="F154" i="6"/>
  <c r="G154" i="6" s="1"/>
  <c r="F155" i="6"/>
  <c r="G155" i="6" s="1"/>
  <c r="F156" i="6"/>
  <c r="G156" i="6" s="1"/>
  <c r="F159" i="6"/>
  <c r="G159" i="6" s="1"/>
  <c r="F160" i="6"/>
  <c r="G160" i="6" s="1"/>
  <c r="F161" i="6"/>
  <c r="G161" i="6" s="1"/>
  <c r="F162" i="6"/>
  <c r="G162" i="6" s="1"/>
  <c r="F163" i="6"/>
  <c r="G163" i="6" s="1"/>
  <c r="F164" i="6"/>
  <c r="G164" i="6" s="1"/>
  <c r="F165" i="6"/>
  <c r="G165" i="6" s="1"/>
  <c r="F166" i="6"/>
  <c r="G166" i="6" s="1"/>
  <c r="F169" i="6"/>
  <c r="G169" i="6" s="1"/>
  <c r="F170" i="6"/>
  <c r="G170" i="6" s="1"/>
  <c r="F171" i="6"/>
  <c r="G171" i="6" s="1"/>
  <c r="F172" i="6"/>
  <c r="G172" i="6" s="1"/>
  <c r="F173" i="6"/>
  <c r="G173" i="6" s="1"/>
  <c r="F174" i="6"/>
  <c r="G174" i="6" s="1"/>
  <c r="F175" i="6"/>
  <c r="G175" i="6" s="1"/>
  <c r="G178" i="6"/>
  <c r="F179" i="6"/>
  <c r="G179" i="6" s="1"/>
  <c r="F180" i="6"/>
  <c r="G180" i="6" s="1"/>
  <c r="G181" i="6"/>
  <c r="F182" i="6"/>
  <c r="G182" i="6" s="1"/>
  <c r="F183" i="6"/>
  <c r="G183" i="6" s="1"/>
  <c r="F184" i="6"/>
  <c r="G184" i="6" s="1"/>
  <c r="F185" i="6"/>
  <c r="G185" i="6" s="1"/>
  <c r="F186" i="6"/>
  <c r="G186" i="6" s="1"/>
  <c r="F187" i="6"/>
  <c r="G187" i="6" s="1"/>
  <c r="F188" i="6"/>
  <c r="G188" i="6" s="1"/>
  <c r="G192" i="6"/>
  <c r="F193" i="6"/>
  <c r="G193" i="6" s="1"/>
  <c r="F194" i="6"/>
  <c r="G194" i="6" s="1"/>
  <c r="G195" i="6"/>
  <c r="G196" i="6"/>
  <c r="F197" i="6"/>
  <c r="G197" i="6" s="1"/>
  <c r="F198" i="6"/>
  <c r="G198" i="6" s="1"/>
  <c r="F199" i="6"/>
  <c r="G199" i="6" s="1"/>
  <c r="F200" i="6"/>
  <c r="G200" i="6" s="1"/>
  <c r="F201" i="6"/>
  <c r="G201" i="6" s="1"/>
  <c r="F202" i="6"/>
  <c r="G202" i="6" s="1"/>
  <c r="F203" i="6"/>
  <c r="G203" i="6" s="1"/>
  <c r="F204" i="6"/>
  <c r="G204" i="6" s="1"/>
  <c r="F205" i="6"/>
  <c r="G205" i="6" s="1"/>
  <c r="F206" i="6"/>
  <c r="G206" i="6" s="1"/>
  <c r="G209" i="6"/>
  <c r="F210" i="6"/>
  <c r="G210" i="6" s="1"/>
  <c r="F211" i="6"/>
  <c r="G211" i="6" s="1"/>
  <c r="G212" i="6"/>
  <c r="G213" i="6"/>
  <c r="F214" i="6"/>
  <c r="G214" i="6" s="1"/>
  <c r="G215" i="6"/>
  <c r="F216" i="6"/>
  <c r="G216" i="6" s="1"/>
  <c r="F217" i="6"/>
  <c r="G217" i="6" s="1"/>
  <c r="F218" i="6"/>
  <c r="G218" i="6" s="1"/>
  <c r="F219" i="6"/>
  <c r="G219" i="6" s="1"/>
  <c r="F220" i="6"/>
  <c r="G220" i="6" s="1"/>
  <c r="F221" i="6"/>
  <c r="G221" i="6" s="1"/>
  <c r="G224" i="6"/>
  <c r="F225" i="6"/>
  <c r="G225" i="6" s="1"/>
  <c r="G226" i="6"/>
  <c r="F227" i="6"/>
  <c r="G227" i="6" s="1"/>
  <c r="F228" i="6"/>
  <c r="G228" i="6" s="1"/>
  <c r="F229" i="6"/>
  <c r="G229" i="6" s="1"/>
  <c r="F230" i="6"/>
  <c r="G230" i="6" s="1"/>
  <c r="F231" i="6"/>
  <c r="G231" i="6" s="1"/>
  <c r="F232" i="6"/>
  <c r="G232" i="6" s="1"/>
  <c r="F233" i="6"/>
  <c r="G233" i="6" s="1"/>
  <c r="G241" i="6"/>
  <c r="G242" i="6"/>
  <c r="F243" i="6"/>
  <c r="G243" i="6" s="1"/>
  <c r="F244" i="6"/>
  <c r="G244" i="6" s="1"/>
  <c r="F245" i="6"/>
  <c r="G245" i="6" s="1"/>
  <c r="G246" i="6"/>
  <c r="F247" i="6"/>
  <c r="G247" i="6" s="1"/>
  <c r="F248" i="6"/>
  <c r="G248" i="6" s="1"/>
  <c r="F249" i="6"/>
  <c r="G249" i="6" s="1"/>
  <c r="G250" i="6"/>
  <c r="F251" i="6"/>
  <c r="G251" i="6" s="1"/>
  <c r="F252" i="6"/>
  <c r="G252" i="6" s="1"/>
  <c r="F253" i="6"/>
  <c r="G253" i="6" s="1"/>
  <c r="F254" i="6"/>
  <c r="G254" i="6" s="1"/>
  <c r="F255" i="6"/>
  <c r="G255" i="6" s="1"/>
  <c r="F256" i="6"/>
  <c r="G256" i="6" s="1"/>
  <c r="F257" i="6"/>
  <c r="G257" i="6" s="1"/>
  <c r="F258" i="6"/>
  <c r="G258" i="6" s="1"/>
  <c r="F259" i="6"/>
  <c r="G259" i="6" s="1"/>
  <c r="G262" i="6"/>
  <c r="G263" i="6"/>
  <c r="G264" i="6"/>
  <c r="F265" i="6"/>
  <c r="G265" i="6" s="1"/>
  <c r="G266" i="6"/>
  <c r="G267" i="6"/>
  <c r="F268" i="6"/>
  <c r="G268" i="6" s="1"/>
  <c r="F269" i="6"/>
  <c r="G269" i="6" s="1"/>
  <c r="F270" i="6"/>
  <c r="G270" i="6" s="1"/>
  <c r="F271" i="6"/>
  <c r="G271" i="6" s="1"/>
  <c r="F272" i="6"/>
  <c r="G272" i="6" s="1"/>
  <c r="F273" i="6"/>
  <c r="G273" i="6" s="1"/>
  <c r="F274" i="6"/>
  <c r="G274" i="6" s="1"/>
  <c r="F275" i="6"/>
  <c r="G275" i="6" s="1"/>
  <c r="F276" i="6"/>
  <c r="G276" i="6" s="1"/>
  <c r="F277" i="6"/>
  <c r="G277" i="6" s="1"/>
  <c r="G280" i="6"/>
  <c r="G281" i="6"/>
  <c r="F282" i="6"/>
  <c r="G282" i="6" s="1"/>
  <c r="F283" i="6"/>
  <c r="G283" i="6" s="1"/>
  <c r="G284" i="6"/>
  <c r="G285" i="6"/>
  <c r="F286" i="6"/>
  <c r="G286" i="6" s="1"/>
  <c r="F287" i="6"/>
  <c r="G287" i="6" s="1"/>
  <c r="F288" i="6"/>
  <c r="G288" i="6" s="1"/>
  <c r="G289" i="6"/>
  <c r="F290" i="6"/>
  <c r="G290" i="6" s="1"/>
  <c r="F291" i="6"/>
  <c r="G291" i="6" s="1"/>
  <c r="F292" i="6"/>
  <c r="G292" i="6" s="1"/>
  <c r="F293" i="6"/>
  <c r="G293" i="6" s="1"/>
  <c r="F294" i="6"/>
  <c r="G294" i="6" s="1"/>
  <c r="F295" i="6"/>
  <c r="G295" i="6" s="1"/>
  <c r="F296" i="6"/>
  <c r="G296" i="6" s="1"/>
  <c r="F297" i="6"/>
  <c r="G297" i="6" s="1"/>
  <c r="F298" i="6"/>
  <c r="G298" i="6" s="1"/>
  <c r="F302" i="6"/>
  <c r="G302" i="6" s="1"/>
  <c r="F303" i="6"/>
  <c r="G303" i="6" s="1"/>
  <c r="F304" i="6"/>
  <c r="G304" i="6" s="1"/>
  <c r="F305" i="6"/>
  <c r="G305" i="6" s="1"/>
  <c r="G306" i="6"/>
  <c r="F307" i="6"/>
  <c r="G307" i="6" s="1"/>
  <c r="F308" i="6"/>
  <c r="G308" i="6" s="1"/>
  <c r="F309" i="6"/>
  <c r="G309" i="6" s="1"/>
  <c r="F310" i="6"/>
  <c r="G310" i="6" s="1"/>
  <c r="F311" i="6"/>
  <c r="G311" i="6" s="1"/>
  <c r="F312" i="6"/>
  <c r="G312" i="6" s="1"/>
  <c r="F313" i="6"/>
  <c r="G313" i="6" s="1"/>
  <c r="F5" i="6"/>
  <c r="G5" i="6" s="1"/>
  <c r="F7" i="5"/>
  <c r="G7" i="5" s="1"/>
  <c r="F8" i="5"/>
  <c r="G8" i="5" s="1"/>
  <c r="F9" i="5"/>
  <c r="G9" i="5" s="1"/>
  <c r="F10" i="5"/>
  <c r="G10" i="5" s="1"/>
  <c r="F11" i="5"/>
  <c r="G11" i="5" s="1"/>
  <c r="F12" i="5"/>
  <c r="G12" i="5" s="1"/>
  <c r="F13" i="5"/>
  <c r="G13" i="5" s="1"/>
  <c r="F6" i="5"/>
  <c r="G6" i="5" s="1"/>
  <c r="G7" i="3"/>
  <c r="G9" i="3"/>
  <c r="G10" i="3"/>
  <c r="G12" i="3"/>
  <c r="G13" i="3"/>
  <c r="G6" i="3"/>
  <c r="G622" i="2"/>
  <c r="H622" i="2" s="1"/>
  <c r="G623" i="2"/>
  <c r="H623" i="2" s="1"/>
  <c r="G624" i="2"/>
  <c r="H624" i="2" s="1"/>
  <c r="G625" i="2"/>
  <c r="H625" i="2" s="1"/>
  <c r="G626" i="2"/>
  <c r="H626" i="2" s="1"/>
  <c r="G627" i="2"/>
  <c r="H627" i="2" s="1"/>
  <c r="G628" i="2"/>
  <c r="H628" i="2" s="1"/>
  <c r="G629" i="2"/>
  <c r="H629" i="2" s="1"/>
  <c r="G630" i="2"/>
  <c r="H630" i="2" s="1"/>
  <c r="G631" i="2"/>
  <c r="H631" i="2" s="1"/>
  <c r="G632" i="2"/>
  <c r="H632" i="2" s="1"/>
  <c r="G633" i="2"/>
  <c r="H633" i="2" s="1"/>
  <c r="G600" i="2"/>
  <c r="H600" i="2" s="1"/>
  <c r="G601" i="2"/>
  <c r="H601" i="2" s="1"/>
  <c r="G602" i="2"/>
  <c r="H602" i="2" s="1"/>
  <c r="G603" i="2"/>
  <c r="H603" i="2" s="1"/>
  <c r="G604" i="2"/>
  <c r="I604" i="2" s="1"/>
  <c r="H608" i="2"/>
  <c r="G609" i="2"/>
  <c r="H609" i="2" s="1"/>
  <c r="G610" i="2"/>
  <c r="H610" i="2" s="1"/>
  <c r="H611" i="2"/>
  <c r="G612" i="2"/>
  <c r="H612" i="2" s="1"/>
  <c r="G613" i="2"/>
  <c r="H613" i="2" s="1"/>
  <c r="G614" i="2"/>
  <c r="H614" i="2" s="1"/>
  <c r="G615" i="2"/>
  <c r="H615" i="2" s="1"/>
  <c r="G616" i="2"/>
  <c r="H616" i="2" s="1"/>
  <c r="H617" i="2"/>
  <c r="G618" i="2"/>
  <c r="H618" i="2" s="1"/>
  <c r="G619" i="2"/>
  <c r="H619" i="2" s="1"/>
  <c r="G620" i="2"/>
  <c r="H620" i="2" s="1"/>
  <c r="G621" i="2"/>
  <c r="H621" i="2" s="1"/>
  <c r="G543" i="2"/>
  <c r="H543" i="2" s="1"/>
  <c r="G544" i="2"/>
  <c r="H544" i="2" s="1"/>
  <c r="G545" i="2"/>
  <c r="H545" i="2" s="1"/>
  <c r="G546" i="2"/>
  <c r="I546" i="2" s="1"/>
  <c r="H549" i="2"/>
  <c r="G550" i="2"/>
  <c r="H550" i="2" s="1"/>
  <c r="H551" i="2"/>
  <c r="G552" i="2"/>
  <c r="H552" i="2" s="1"/>
  <c r="G553" i="2"/>
  <c r="H553" i="2" s="1"/>
  <c r="H554" i="2"/>
  <c r="G555" i="2"/>
  <c r="H555" i="2" s="1"/>
  <c r="H556" i="2"/>
  <c r="G557" i="2"/>
  <c r="H557" i="2" s="1"/>
  <c r="G558" i="2"/>
  <c r="H558" i="2" s="1"/>
  <c r="G559" i="2"/>
  <c r="H559" i="2" s="1"/>
  <c r="G560" i="2"/>
  <c r="H560" i="2" s="1"/>
  <c r="G561" i="2"/>
  <c r="H561" i="2" s="1"/>
  <c r="G562" i="2"/>
  <c r="H562" i="2" s="1"/>
  <c r="G563" i="2"/>
  <c r="H563" i="2" s="1"/>
  <c r="G564" i="2"/>
  <c r="H564" i="2" s="1"/>
  <c r="G565" i="2"/>
  <c r="H565" i="2" s="1"/>
  <c r="G566" i="2"/>
  <c r="H566" i="2" s="1"/>
  <c r="G567" i="2"/>
  <c r="H567" i="2" s="1"/>
  <c r="G568" i="2"/>
  <c r="H568" i="2" s="1"/>
  <c r="G569" i="2"/>
  <c r="H569" i="2" s="1"/>
  <c r="G570" i="2"/>
  <c r="H570" i="2" s="1"/>
  <c r="G571" i="2"/>
  <c r="H571" i="2" s="1"/>
  <c r="G572" i="2"/>
  <c r="H572" i="2" s="1"/>
  <c r="G573" i="2"/>
  <c r="H573" i="2" s="1"/>
  <c r="G574" i="2"/>
  <c r="H574" i="2" s="1"/>
  <c r="G575" i="2"/>
  <c r="I575" i="2" s="1"/>
  <c r="H578" i="2"/>
  <c r="G579" i="2"/>
  <c r="H579" i="2" s="1"/>
  <c r="H580" i="2"/>
  <c r="G581" i="2"/>
  <c r="H581" i="2" s="1"/>
  <c r="G582" i="2"/>
  <c r="H582" i="2" s="1"/>
  <c r="H583" i="2"/>
  <c r="G584" i="2"/>
  <c r="H584" i="2" s="1"/>
  <c r="H585" i="2"/>
  <c r="G586" i="2"/>
  <c r="H586" i="2" s="1"/>
  <c r="G587" i="2"/>
  <c r="H587" i="2" s="1"/>
  <c r="G588" i="2"/>
  <c r="H588" i="2" s="1"/>
  <c r="G589" i="2"/>
  <c r="H589" i="2" s="1"/>
  <c r="G590" i="2"/>
  <c r="H590" i="2" s="1"/>
  <c r="G591" i="2"/>
  <c r="H591" i="2" s="1"/>
  <c r="G592" i="2"/>
  <c r="H592" i="2" s="1"/>
  <c r="G593" i="2"/>
  <c r="H593" i="2" s="1"/>
  <c r="G594" i="2"/>
  <c r="H594" i="2" s="1"/>
  <c r="G595" i="2"/>
  <c r="H595" i="2" s="1"/>
  <c r="G596" i="2"/>
  <c r="H596" i="2" s="1"/>
  <c r="G597" i="2"/>
  <c r="H597" i="2" s="1"/>
  <c r="G598" i="2"/>
  <c r="H598" i="2" s="1"/>
  <c r="G599" i="2"/>
  <c r="H599" i="2" s="1"/>
  <c r="H520" i="2"/>
  <c r="G521" i="2"/>
  <c r="H521" i="2" s="1"/>
  <c r="H522" i="2"/>
  <c r="G523" i="2"/>
  <c r="H523" i="2" s="1"/>
  <c r="G524" i="2"/>
  <c r="H524" i="2" s="1"/>
  <c r="H525" i="2"/>
  <c r="G526" i="2"/>
  <c r="H526" i="2" s="1"/>
  <c r="H527" i="2"/>
  <c r="G528" i="2"/>
  <c r="H528" i="2" s="1"/>
  <c r="G529" i="2"/>
  <c r="H529" i="2" s="1"/>
  <c r="G530" i="2"/>
  <c r="H530" i="2" s="1"/>
  <c r="G531" i="2"/>
  <c r="H531" i="2" s="1"/>
  <c r="G532" i="2"/>
  <c r="H532" i="2" s="1"/>
  <c r="G533" i="2"/>
  <c r="H533" i="2" s="1"/>
  <c r="G534" i="2"/>
  <c r="H534" i="2" s="1"/>
  <c r="G535" i="2"/>
  <c r="H535" i="2" s="1"/>
  <c r="G536" i="2"/>
  <c r="H536" i="2" s="1"/>
  <c r="G537" i="2"/>
  <c r="H537" i="2" s="1"/>
  <c r="G538" i="2"/>
  <c r="H538" i="2" s="1"/>
  <c r="G539" i="2"/>
  <c r="H539" i="2" s="1"/>
  <c r="G540" i="2"/>
  <c r="H540" i="2" s="1"/>
  <c r="G541" i="2"/>
  <c r="H541" i="2" s="1"/>
  <c r="G542" i="2"/>
  <c r="H542" i="2" s="1"/>
  <c r="G441" i="2"/>
  <c r="H441" i="2" s="1"/>
  <c r="G442" i="2"/>
  <c r="H442" i="2" s="1"/>
  <c r="G443" i="2"/>
  <c r="H443" i="2" s="1"/>
  <c r="G444" i="2"/>
  <c r="H444" i="2" s="1"/>
  <c r="G445" i="2"/>
  <c r="H445" i="2" s="1"/>
  <c r="G446" i="2"/>
  <c r="H446" i="2" s="1"/>
  <c r="G447" i="2"/>
  <c r="H447" i="2" s="1"/>
  <c r="G448" i="2"/>
  <c r="I448" i="2" s="1"/>
  <c r="H451" i="2"/>
  <c r="G452" i="2"/>
  <c r="H452" i="2" s="1"/>
  <c r="H453" i="2"/>
  <c r="G454" i="2"/>
  <c r="H454" i="2" s="1"/>
  <c r="G455" i="2"/>
  <c r="H455" i="2" s="1"/>
  <c r="G456" i="2"/>
  <c r="H456" i="2" s="1"/>
  <c r="G457" i="2"/>
  <c r="H457" i="2" s="1"/>
  <c r="G458" i="2"/>
  <c r="H458" i="2" s="1"/>
  <c r="H459" i="2"/>
  <c r="G460" i="2"/>
  <c r="H460" i="2" s="1"/>
  <c r="G461" i="2"/>
  <c r="H461" i="2" s="1"/>
  <c r="G462" i="2"/>
  <c r="H462" i="2" s="1"/>
  <c r="H463" i="2"/>
  <c r="G464" i="2"/>
  <c r="H464" i="2" s="1"/>
  <c r="G465" i="2"/>
  <c r="H465" i="2" s="1"/>
  <c r="G466" i="2"/>
  <c r="H466" i="2" s="1"/>
  <c r="G467" i="2"/>
  <c r="H467" i="2" s="1"/>
  <c r="G468" i="2"/>
  <c r="H468" i="2" s="1"/>
  <c r="G469" i="2"/>
  <c r="H469" i="2" s="1"/>
  <c r="G470" i="2"/>
  <c r="H470" i="2" s="1"/>
  <c r="G471" i="2"/>
  <c r="H471" i="2" s="1"/>
  <c r="G472" i="2"/>
  <c r="H472" i="2" s="1"/>
  <c r="G473" i="2"/>
  <c r="H473" i="2" s="1"/>
  <c r="G474" i="2"/>
  <c r="H474" i="2" s="1"/>
  <c r="G475" i="2"/>
  <c r="H475" i="2" s="1"/>
  <c r="G476" i="2"/>
  <c r="H476" i="2" s="1"/>
  <c r="G477" i="2"/>
  <c r="H477" i="2" s="1"/>
  <c r="G478" i="2"/>
  <c r="H478" i="2" s="1"/>
  <c r="G479" i="2"/>
  <c r="H479" i="2" s="1"/>
  <c r="G480" i="2"/>
  <c r="H480" i="2" s="1"/>
  <c r="G481" i="2"/>
  <c r="I481" i="2" s="1"/>
  <c r="H484" i="2"/>
  <c r="G485" i="2"/>
  <c r="H485" i="2" s="1"/>
  <c r="H486" i="2"/>
  <c r="G487" i="2"/>
  <c r="H487" i="2" s="1"/>
  <c r="G488" i="2"/>
  <c r="H488" i="2" s="1"/>
  <c r="G489" i="2"/>
  <c r="H489" i="2" s="1"/>
  <c r="G490" i="2"/>
  <c r="H490" i="2" s="1"/>
  <c r="G491" i="2"/>
  <c r="H491" i="2" s="1"/>
  <c r="H492" i="2"/>
  <c r="G493" i="2"/>
  <c r="H493" i="2" s="1"/>
  <c r="G494" i="2"/>
  <c r="H494" i="2" s="1"/>
  <c r="H495" i="2"/>
  <c r="G496" i="2"/>
  <c r="H496" i="2" s="1"/>
  <c r="G497" i="2"/>
  <c r="H497" i="2" s="1"/>
  <c r="G498" i="2"/>
  <c r="H498" i="2" s="1"/>
  <c r="G499" i="2"/>
  <c r="H499" i="2" s="1"/>
  <c r="G500" i="2"/>
  <c r="H500" i="2" s="1"/>
  <c r="G501" i="2"/>
  <c r="H501" i="2" s="1"/>
  <c r="G502" i="2"/>
  <c r="H502" i="2" s="1"/>
  <c r="G503" i="2"/>
  <c r="H503" i="2" s="1"/>
  <c r="G504" i="2"/>
  <c r="H504" i="2" s="1"/>
  <c r="G505" i="2"/>
  <c r="H505" i="2" s="1"/>
  <c r="G506" i="2"/>
  <c r="H506" i="2" s="1"/>
  <c r="G507" i="2"/>
  <c r="H507" i="2" s="1"/>
  <c r="G508" i="2"/>
  <c r="H508" i="2" s="1"/>
  <c r="G509" i="2"/>
  <c r="H509" i="2" s="1"/>
  <c r="G510" i="2"/>
  <c r="H510" i="2" s="1"/>
  <c r="G511" i="2"/>
  <c r="H511" i="2" s="1"/>
  <c r="G512" i="2"/>
  <c r="I512" i="2" s="1"/>
  <c r="H386" i="2"/>
  <c r="G387" i="2"/>
  <c r="H387" i="2" s="1"/>
  <c r="H388" i="2"/>
  <c r="G389" i="2"/>
  <c r="H389" i="2" s="1"/>
  <c r="G390" i="2"/>
  <c r="H390" i="2" s="1"/>
  <c r="G391" i="2"/>
  <c r="H391" i="2" s="1"/>
  <c r="G392" i="2"/>
  <c r="H392" i="2" s="1"/>
  <c r="G393" i="2"/>
  <c r="H393" i="2" s="1"/>
  <c r="H394" i="2"/>
  <c r="G395" i="2"/>
  <c r="H395" i="2" s="1"/>
  <c r="G396" i="2"/>
  <c r="H396" i="2" s="1"/>
  <c r="G397" i="2"/>
  <c r="H397" i="2" s="1"/>
  <c r="H398" i="2"/>
  <c r="G399" i="2"/>
  <c r="H399" i="2" s="1"/>
  <c r="G400" i="2"/>
  <c r="H400" i="2" s="1"/>
  <c r="G401" i="2"/>
  <c r="H401" i="2" s="1"/>
  <c r="G402" i="2"/>
  <c r="H402" i="2" s="1"/>
  <c r="G403" i="2"/>
  <c r="H403" i="2" s="1"/>
  <c r="G404" i="2"/>
  <c r="H404" i="2" s="1"/>
  <c r="G405" i="2"/>
  <c r="H405" i="2" s="1"/>
  <c r="G406" i="2"/>
  <c r="H406" i="2" s="1"/>
  <c r="G407" i="2"/>
  <c r="H407" i="2" s="1"/>
  <c r="G408" i="2"/>
  <c r="H408" i="2" s="1"/>
  <c r="G409" i="2"/>
  <c r="H409" i="2" s="1"/>
  <c r="G410" i="2"/>
  <c r="H410" i="2" s="1"/>
  <c r="G411" i="2"/>
  <c r="H411" i="2" s="1"/>
  <c r="G412" i="2"/>
  <c r="H412" i="2" s="1"/>
  <c r="G413" i="2"/>
  <c r="H413" i="2" s="1"/>
  <c r="G414" i="2"/>
  <c r="H414" i="2" s="1"/>
  <c r="G415" i="2"/>
  <c r="I415" i="2" s="1"/>
  <c r="H418" i="2"/>
  <c r="G419" i="2"/>
  <c r="H419" i="2" s="1"/>
  <c r="H420" i="2"/>
  <c r="G421" i="2"/>
  <c r="H421" i="2" s="1"/>
  <c r="G422" i="2"/>
  <c r="H422" i="2" s="1"/>
  <c r="G423" i="2"/>
  <c r="H423" i="2" s="1"/>
  <c r="G424" i="2"/>
  <c r="H424" i="2" s="1"/>
  <c r="G425" i="2"/>
  <c r="H425" i="2" s="1"/>
  <c r="H426" i="2"/>
  <c r="G427" i="2"/>
  <c r="H427" i="2" s="1"/>
  <c r="G428" i="2"/>
  <c r="H428" i="2" s="1"/>
  <c r="G429" i="2"/>
  <c r="H429" i="2" s="1"/>
  <c r="H430" i="2"/>
  <c r="G431" i="2"/>
  <c r="H431" i="2" s="1"/>
  <c r="G432" i="2"/>
  <c r="H432" i="2" s="1"/>
  <c r="G433" i="2"/>
  <c r="H433" i="2" s="1"/>
  <c r="G434" i="2"/>
  <c r="H434" i="2" s="1"/>
  <c r="G435" i="2"/>
  <c r="H435" i="2" s="1"/>
  <c r="G436" i="2"/>
  <c r="H436" i="2" s="1"/>
  <c r="G437" i="2"/>
  <c r="H437" i="2" s="1"/>
  <c r="G438" i="2"/>
  <c r="H438" i="2" s="1"/>
  <c r="G439" i="2"/>
  <c r="H439" i="2" s="1"/>
  <c r="G440" i="2"/>
  <c r="H440" i="2" s="1"/>
  <c r="G361" i="2"/>
  <c r="H361" i="2" s="1"/>
  <c r="H362" i="2"/>
  <c r="G363" i="2"/>
  <c r="H363" i="2" s="1"/>
  <c r="G364" i="2"/>
  <c r="H364" i="2" s="1"/>
  <c r="G365" i="2"/>
  <c r="H365" i="2" s="1"/>
  <c r="G366" i="2"/>
  <c r="H366" i="2" s="1"/>
  <c r="G367" i="2"/>
  <c r="H367" i="2" s="1"/>
  <c r="G368" i="2"/>
  <c r="H368" i="2" s="1"/>
  <c r="G369" i="2"/>
  <c r="H369" i="2" s="1"/>
  <c r="H370" i="2"/>
  <c r="G371" i="2"/>
  <c r="H371" i="2" s="1"/>
  <c r="G372" i="2"/>
  <c r="H372" i="2" s="1"/>
  <c r="G373" i="2"/>
  <c r="H373" i="2" s="1"/>
  <c r="G374" i="2"/>
  <c r="H374" i="2" s="1"/>
  <c r="G375" i="2"/>
  <c r="H375" i="2" s="1"/>
  <c r="G376" i="2"/>
  <c r="H376" i="2" s="1"/>
  <c r="G377" i="2"/>
  <c r="H377" i="2" s="1"/>
  <c r="G378" i="2"/>
  <c r="H378" i="2" s="1"/>
  <c r="G379" i="2"/>
  <c r="H379" i="2" s="1"/>
  <c r="G380" i="2"/>
  <c r="H380" i="2" s="1"/>
  <c r="G381" i="2"/>
  <c r="H381" i="2" s="1"/>
  <c r="G382" i="2"/>
  <c r="H382" i="2" s="1"/>
  <c r="G383" i="2"/>
  <c r="I383" i="2" s="1"/>
  <c r="G324" i="2"/>
  <c r="H324" i="2" s="1"/>
  <c r="G325" i="2"/>
  <c r="H325" i="2" s="1"/>
  <c r="H326" i="2"/>
  <c r="G327" i="2"/>
  <c r="H327" i="2" s="1"/>
  <c r="G328" i="2"/>
  <c r="H328" i="2" s="1"/>
  <c r="G329" i="2"/>
  <c r="H329" i="2" s="1"/>
  <c r="G330" i="2"/>
  <c r="H330" i="2" s="1"/>
  <c r="G331" i="2"/>
  <c r="H331" i="2" s="1"/>
  <c r="G332" i="2"/>
  <c r="H332" i="2" s="1"/>
  <c r="G333" i="2"/>
  <c r="H333" i="2" s="1"/>
  <c r="H334" i="2"/>
  <c r="G335" i="2"/>
  <c r="H335" i="2" s="1"/>
  <c r="H336" i="2"/>
  <c r="G337" i="2"/>
  <c r="H337" i="2" s="1"/>
  <c r="G338" i="2"/>
  <c r="H338" i="2" s="1"/>
  <c r="G339" i="2"/>
  <c r="H339" i="2" s="1"/>
  <c r="G340" i="2"/>
  <c r="H340" i="2" s="1"/>
  <c r="G341" i="2"/>
  <c r="H341" i="2" s="1"/>
  <c r="G342" i="2"/>
  <c r="H342" i="2" s="1"/>
  <c r="G343" i="2"/>
  <c r="H343" i="2" s="1"/>
  <c r="G344" i="2"/>
  <c r="H344" i="2" s="1"/>
  <c r="G345" i="2"/>
  <c r="H345" i="2" s="1"/>
  <c r="G346" i="2"/>
  <c r="H346" i="2" s="1"/>
  <c r="G347" i="2"/>
  <c r="H347" i="2" s="1"/>
  <c r="G348" i="2"/>
  <c r="H348" i="2" s="1"/>
  <c r="G349" i="2"/>
  <c r="H349" i="2" s="1"/>
  <c r="G350" i="2"/>
  <c r="H350" i="2" s="1"/>
  <c r="G351" i="2"/>
  <c r="I351" i="2" s="1"/>
  <c r="H354" i="2"/>
  <c r="G355" i="2"/>
  <c r="H355" i="2" s="1"/>
  <c r="H356" i="2"/>
  <c r="G357" i="2"/>
  <c r="H357" i="2" s="1"/>
  <c r="G358" i="2"/>
  <c r="H358" i="2" s="1"/>
  <c r="G359" i="2"/>
  <c r="H359" i="2" s="1"/>
  <c r="G360" i="2"/>
  <c r="H360" i="2" s="1"/>
  <c r="G301" i="2"/>
  <c r="H301" i="2" s="1"/>
  <c r="G302" i="2"/>
  <c r="H302" i="2" s="1"/>
  <c r="H303" i="2"/>
  <c r="G304" i="2"/>
  <c r="H304" i="2" s="1"/>
  <c r="H305" i="2"/>
  <c r="G306" i="2"/>
  <c r="H306" i="2" s="1"/>
  <c r="G307" i="2"/>
  <c r="H307" i="2" s="1"/>
  <c r="G308" i="2"/>
  <c r="H308" i="2" s="1"/>
  <c r="G309" i="2"/>
  <c r="H309" i="2" s="1"/>
  <c r="G310" i="2"/>
  <c r="H310" i="2" s="1"/>
  <c r="G311" i="2"/>
  <c r="H311" i="2" s="1"/>
  <c r="G312" i="2"/>
  <c r="H312" i="2" s="1"/>
  <c r="G313" i="2"/>
  <c r="H313" i="2" s="1"/>
  <c r="G314" i="2"/>
  <c r="H314" i="2" s="1"/>
  <c r="G315" i="2"/>
  <c r="H315" i="2" s="1"/>
  <c r="G316" i="2"/>
  <c r="H316" i="2" s="1"/>
  <c r="G317" i="2"/>
  <c r="H317" i="2" s="1"/>
  <c r="G318" i="2"/>
  <c r="H318" i="2" s="1"/>
  <c r="G319" i="2"/>
  <c r="H319" i="2" s="1"/>
  <c r="G320" i="2"/>
  <c r="I320" i="2" s="1"/>
  <c r="H323" i="2"/>
  <c r="H292" i="2"/>
  <c r="G293" i="2"/>
  <c r="H293" i="2" s="1"/>
  <c r="G294" i="2"/>
  <c r="H294" i="2" s="1"/>
  <c r="H295" i="2"/>
  <c r="G296" i="2"/>
  <c r="H296" i="2" s="1"/>
  <c r="G297" i="2"/>
  <c r="H297" i="2" s="1"/>
  <c r="G298" i="2"/>
  <c r="H298" i="2" s="1"/>
  <c r="G299" i="2"/>
  <c r="H299" i="2" s="1"/>
  <c r="G300" i="2"/>
  <c r="H300" i="2" s="1"/>
  <c r="G283" i="2"/>
  <c r="H283" i="2" s="1"/>
  <c r="G284" i="2"/>
  <c r="H284" i="2" s="1"/>
  <c r="G285" i="2"/>
  <c r="H285" i="2" s="1"/>
  <c r="G286" i="2"/>
  <c r="H286" i="2" s="1"/>
  <c r="G287" i="2"/>
  <c r="I287" i="2" s="1"/>
  <c r="G259" i="2"/>
  <c r="I259" i="2" s="1"/>
  <c r="H262" i="2"/>
  <c r="G263" i="2"/>
  <c r="H263" i="2" s="1"/>
  <c r="G264" i="2"/>
  <c r="H264" i="2" s="1"/>
  <c r="H265" i="2"/>
  <c r="G266" i="2"/>
  <c r="H266" i="2" s="1"/>
  <c r="G267" i="2"/>
  <c r="H267" i="2" s="1"/>
  <c r="G268" i="2"/>
  <c r="H268" i="2" s="1"/>
  <c r="G269" i="2"/>
  <c r="H269" i="2" s="1"/>
  <c r="G270" i="2"/>
  <c r="H270" i="2" s="1"/>
  <c r="G271" i="2"/>
  <c r="H271" i="2" s="1"/>
  <c r="H272" i="2"/>
  <c r="G273" i="2"/>
  <c r="H273" i="2" s="1"/>
  <c r="G274" i="2"/>
  <c r="H274" i="2" s="1"/>
  <c r="G275" i="2"/>
  <c r="H275" i="2" s="1"/>
  <c r="G276" i="2"/>
  <c r="H276" i="2" s="1"/>
  <c r="G277" i="2"/>
  <c r="H277" i="2" s="1"/>
  <c r="G278" i="2"/>
  <c r="H278" i="2" s="1"/>
  <c r="G279" i="2"/>
  <c r="H279" i="2" s="1"/>
  <c r="G280" i="2"/>
  <c r="H280" i="2" s="1"/>
  <c r="G281" i="2"/>
  <c r="H281" i="2" s="1"/>
  <c r="G282" i="2"/>
  <c r="H282" i="2" s="1"/>
  <c r="G182" i="2"/>
  <c r="H182" i="2" s="1"/>
  <c r="G183" i="2"/>
  <c r="H183" i="2" s="1"/>
  <c r="G184" i="2"/>
  <c r="H184" i="2" s="1"/>
  <c r="H185" i="2"/>
  <c r="G186" i="2"/>
  <c r="H186" i="2" s="1"/>
  <c r="G187" i="2"/>
  <c r="H187" i="2" s="1"/>
  <c r="G188" i="2"/>
  <c r="H188" i="2" s="1"/>
  <c r="G189" i="2"/>
  <c r="H189" i="2" s="1"/>
  <c r="G190" i="2"/>
  <c r="H190" i="2" s="1"/>
  <c r="G191" i="2"/>
  <c r="H191" i="2" s="1"/>
  <c r="H192" i="2"/>
  <c r="G193" i="2"/>
  <c r="H193" i="2" s="1"/>
  <c r="G194" i="2"/>
  <c r="H194" i="2" s="1"/>
  <c r="G195" i="2"/>
  <c r="H195" i="2" s="1"/>
  <c r="G196" i="2"/>
  <c r="H196" i="2" s="1"/>
  <c r="G197" i="2"/>
  <c r="H197" i="2" s="1"/>
  <c r="G198" i="2"/>
  <c r="H198" i="2" s="1"/>
  <c r="G199" i="2"/>
  <c r="H199" i="2" s="1"/>
  <c r="G200" i="2"/>
  <c r="H200" i="2" s="1"/>
  <c r="G201" i="2"/>
  <c r="H201" i="2" s="1"/>
  <c r="G202" i="2"/>
  <c r="H202" i="2" s="1"/>
  <c r="G203" i="2"/>
  <c r="H203" i="2" s="1"/>
  <c r="G204" i="2"/>
  <c r="H204" i="2" s="1"/>
  <c r="G205" i="2"/>
  <c r="H205" i="2" s="1"/>
  <c r="G206" i="2"/>
  <c r="H206" i="2" s="1"/>
  <c r="G207" i="2"/>
  <c r="H207" i="2" s="1"/>
  <c r="G208" i="2"/>
  <c r="H208" i="2" s="1"/>
  <c r="G209" i="2"/>
  <c r="I209" i="2" s="1"/>
  <c r="H212" i="2"/>
  <c r="G213" i="2"/>
  <c r="H213" i="2" s="1"/>
  <c r="H214" i="2"/>
  <c r="G215" i="2"/>
  <c r="H215" i="2" s="1"/>
  <c r="G216" i="2"/>
  <c r="H216" i="2" s="1"/>
  <c r="G217" i="2"/>
  <c r="H217" i="2" s="1"/>
  <c r="H218" i="2"/>
  <c r="G219" i="2"/>
  <c r="H219" i="2" s="1"/>
  <c r="H220" i="2"/>
  <c r="G221" i="2"/>
  <c r="H221" i="2" s="1"/>
  <c r="G222" i="2"/>
  <c r="H222" i="2" s="1"/>
  <c r="G223" i="2"/>
  <c r="H223" i="2" s="1"/>
  <c r="G224" i="2"/>
  <c r="H224" i="2" s="1"/>
  <c r="G225" i="2"/>
  <c r="H225" i="2" s="1"/>
  <c r="G226" i="2"/>
  <c r="H226" i="2" s="1"/>
  <c r="G227" i="2"/>
  <c r="H227" i="2" s="1"/>
  <c r="G228" i="2"/>
  <c r="H228" i="2" s="1"/>
  <c r="G229" i="2"/>
  <c r="H229" i="2" s="1"/>
  <c r="G230" i="2"/>
  <c r="H230" i="2" s="1"/>
  <c r="G231" i="2"/>
  <c r="H231" i="2" s="1"/>
  <c r="G232" i="2"/>
  <c r="H232" i="2" s="1"/>
  <c r="G233" i="2"/>
  <c r="H233" i="2" s="1"/>
  <c r="G234" i="2"/>
  <c r="I234" i="2" s="1"/>
  <c r="H237" i="2"/>
  <c r="G238" i="2"/>
  <c r="H238" i="2" s="1"/>
  <c r="H239" i="2"/>
  <c r="G240" i="2"/>
  <c r="H240" i="2" s="1"/>
  <c r="G241" i="2"/>
  <c r="H241" i="2" s="1"/>
  <c r="G242" i="2"/>
  <c r="H242" i="2" s="1"/>
  <c r="H243" i="2"/>
  <c r="G244" i="2"/>
  <c r="H244" i="2" s="1"/>
  <c r="H245" i="2"/>
  <c r="G246" i="2"/>
  <c r="H246" i="2" s="1"/>
  <c r="G247" i="2"/>
  <c r="H247" i="2" s="1"/>
  <c r="G248" i="2"/>
  <c r="H248" i="2" s="1"/>
  <c r="G249" i="2"/>
  <c r="H249" i="2" s="1"/>
  <c r="G250" i="2"/>
  <c r="H250" i="2" s="1"/>
  <c r="G251" i="2"/>
  <c r="H251" i="2" s="1"/>
  <c r="G252" i="2"/>
  <c r="H252" i="2" s="1"/>
  <c r="G253" i="2"/>
  <c r="H253" i="2" s="1"/>
  <c r="G254" i="2"/>
  <c r="H254" i="2" s="1"/>
  <c r="G255" i="2"/>
  <c r="H255" i="2" s="1"/>
  <c r="G256" i="2"/>
  <c r="H256" i="2" s="1"/>
  <c r="G257" i="2"/>
  <c r="H257" i="2" s="1"/>
  <c r="G258" i="2"/>
  <c r="H258" i="2" s="1"/>
  <c r="G154" i="2"/>
  <c r="H154" i="2" s="1"/>
  <c r="G155" i="2"/>
  <c r="H155" i="2" s="1"/>
  <c r="G156" i="2"/>
  <c r="H156" i="2" s="1"/>
  <c r="G157" i="2"/>
  <c r="H157" i="2" s="1"/>
  <c r="G158" i="2"/>
  <c r="H158" i="2" s="1"/>
  <c r="G159" i="2"/>
  <c r="H159" i="2" s="1"/>
  <c r="G160" i="2"/>
  <c r="H160" i="2" s="1"/>
  <c r="H161" i="2"/>
  <c r="G162" i="2"/>
  <c r="H162" i="2" s="1"/>
  <c r="G163" i="2"/>
  <c r="H163" i="2" s="1"/>
  <c r="G164" i="2"/>
  <c r="H164" i="2" s="1"/>
  <c r="G165" i="2"/>
  <c r="H165" i="2" s="1"/>
  <c r="G166" i="2"/>
  <c r="H166" i="2" s="1"/>
  <c r="G167" i="2"/>
  <c r="H167" i="2" s="1"/>
  <c r="G168" i="2"/>
  <c r="H168" i="2" s="1"/>
  <c r="G169" i="2"/>
  <c r="H169" i="2" s="1"/>
  <c r="G170" i="2"/>
  <c r="H170" i="2" s="1"/>
  <c r="G171" i="2"/>
  <c r="H171" i="2" s="1"/>
  <c r="G172" i="2"/>
  <c r="H172" i="2" s="1"/>
  <c r="G173" i="2"/>
  <c r="H173" i="2" s="1"/>
  <c r="G174" i="2"/>
  <c r="H174" i="2" s="1"/>
  <c r="G175" i="2"/>
  <c r="H175" i="2" s="1"/>
  <c r="G176" i="2"/>
  <c r="H176" i="2" s="1"/>
  <c r="G177" i="2"/>
  <c r="H177" i="2" s="1"/>
  <c r="G178" i="2"/>
  <c r="I178" i="2" s="1"/>
  <c r="H181" i="2"/>
  <c r="G132" i="2"/>
  <c r="H132" i="2" s="1"/>
  <c r="G133" i="2"/>
  <c r="H133" i="2" s="1"/>
  <c r="G134" i="2"/>
  <c r="H134" i="2" s="1"/>
  <c r="G135" i="2"/>
  <c r="H135" i="2" s="1"/>
  <c r="G136" i="2"/>
  <c r="H136" i="2" s="1"/>
  <c r="G137" i="2"/>
  <c r="H137" i="2" s="1"/>
  <c r="G138" i="2"/>
  <c r="H138" i="2" s="1"/>
  <c r="G139" i="2"/>
  <c r="H139" i="2" s="1"/>
  <c r="G140" i="2"/>
  <c r="H140" i="2" s="1"/>
  <c r="G141" i="2"/>
  <c r="H141" i="2" s="1"/>
  <c r="G142" i="2"/>
  <c r="H142" i="2" s="1"/>
  <c r="G143" i="2"/>
  <c r="H143" i="2" s="1"/>
  <c r="G144" i="2"/>
  <c r="H144" i="2" s="1"/>
  <c r="G145" i="2"/>
  <c r="H145" i="2" s="1"/>
  <c r="G146" i="2"/>
  <c r="H146" i="2" s="1"/>
  <c r="G147" i="2"/>
  <c r="I147" i="2" s="1"/>
  <c r="H150" i="2"/>
  <c r="G151" i="2"/>
  <c r="H151" i="2" s="1"/>
  <c r="G152" i="2"/>
  <c r="H152" i="2" s="1"/>
  <c r="H153" i="2"/>
  <c r="G107" i="2"/>
  <c r="H107" i="2" s="1"/>
  <c r="G108" i="2"/>
  <c r="H108" i="2" s="1"/>
  <c r="G109" i="2"/>
  <c r="H109" i="2" s="1"/>
  <c r="G110" i="2"/>
  <c r="H110" i="2" s="1"/>
  <c r="G111" i="2"/>
  <c r="H111" i="2" s="1"/>
  <c r="G112" i="2"/>
  <c r="H112" i="2" s="1"/>
  <c r="G113" i="2"/>
  <c r="H113" i="2" s="1"/>
  <c r="G114" i="2"/>
  <c r="H114" i="2" s="1"/>
  <c r="G115" i="2"/>
  <c r="H115" i="2" s="1"/>
  <c r="G116" i="2"/>
  <c r="H116" i="2" s="1"/>
  <c r="G117" i="2"/>
  <c r="H117" i="2" s="1"/>
  <c r="G118" i="2"/>
  <c r="I118" i="2" s="1"/>
  <c r="H121" i="2"/>
  <c r="G122" i="2"/>
  <c r="H122" i="2" s="1"/>
  <c r="H123" i="2"/>
  <c r="G124" i="2"/>
  <c r="H124" i="2" s="1"/>
  <c r="G125" i="2"/>
  <c r="H125" i="2" s="1"/>
  <c r="G126" i="2"/>
  <c r="H126" i="2" s="1"/>
  <c r="G127" i="2"/>
  <c r="H127" i="2" s="1"/>
  <c r="G128" i="2"/>
  <c r="H128" i="2" s="1"/>
  <c r="G129" i="2"/>
  <c r="H129" i="2" s="1"/>
  <c r="H130" i="2"/>
  <c r="G131" i="2"/>
  <c r="H131" i="2" s="1"/>
  <c r="G84" i="2"/>
  <c r="H84" i="2" s="1"/>
  <c r="G85" i="2"/>
  <c r="H85" i="2" s="1"/>
  <c r="G86" i="2"/>
  <c r="I86" i="2" s="1"/>
  <c r="H89" i="2"/>
  <c r="G90" i="2"/>
  <c r="H90" i="2" s="1"/>
  <c r="G91" i="2"/>
  <c r="H91" i="2" s="1"/>
  <c r="G92" i="2"/>
  <c r="H92" i="2" s="1"/>
  <c r="H93" i="2"/>
  <c r="G94" i="2"/>
  <c r="H94" i="2" s="1"/>
  <c r="G95" i="2"/>
  <c r="H95" i="2" s="1"/>
  <c r="G96" i="2"/>
  <c r="H96" i="2" s="1"/>
  <c r="G97" i="2"/>
  <c r="H97" i="2" s="1"/>
  <c r="G98" i="2"/>
  <c r="H98" i="2" s="1"/>
  <c r="G99" i="2"/>
  <c r="H99" i="2" s="1"/>
  <c r="G100" i="2"/>
  <c r="H100" i="2" s="1"/>
  <c r="H101" i="2"/>
  <c r="G102" i="2"/>
  <c r="H102" i="2" s="1"/>
  <c r="G103" i="2"/>
  <c r="H103" i="2" s="1"/>
  <c r="G104" i="2"/>
  <c r="H104" i="2" s="1"/>
  <c r="G105" i="2"/>
  <c r="H105" i="2" s="1"/>
  <c r="G106" i="2"/>
  <c r="H106" i="2" s="1"/>
  <c r="G71" i="2"/>
  <c r="H71" i="2" s="1"/>
  <c r="G72" i="2"/>
  <c r="H72" i="2" s="1"/>
  <c r="G73" i="2"/>
  <c r="H73" i="2" s="1"/>
  <c r="G74" i="2"/>
  <c r="H74" i="2" s="1"/>
  <c r="G75" i="2"/>
  <c r="H75" i="2" s="1"/>
  <c r="G76" i="2"/>
  <c r="H76" i="2" s="1"/>
  <c r="G77" i="2"/>
  <c r="H77" i="2" s="1"/>
  <c r="G78" i="2"/>
  <c r="H78" i="2" s="1"/>
  <c r="G79" i="2"/>
  <c r="H79" i="2" s="1"/>
  <c r="G80" i="2"/>
  <c r="H80" i="2" s="1"/>
  <c r="G81" i="2"/>
  <c r="H81" i="2" s="1"/>
  <c r="G82" i="2"/>
  <c r="H82" i="2" s="1"/>
  <c r="G83" i="2"/>
  <c r="H83" i="2" s="1"/>
  <c r="G61" i="2"/>
  <c r="H61" i="2" s="1"/>
  <c r="G62" i="2"/>
  <c r="H62" i="2" s="1"/>
  <c r="G63" i="2"/>
  <c r="H63" i="2" s="1"/>
  <c r="G64" i="2"/>
  <c r="H64" i="2" s="1"/>
  <c r="G65" i="2"/>
  <c r="H65" i="2" s="1"/>
  <c r="H66" i="2"/>
  <c r="G67" i="2"/>
  <c r="H67" i="2" s="1"/>
  <c r="G68" i="2"/>
  <c r="H68" i="2" s="1"/>
  <c r="G69" i="2"/>
  <c r="H69" i="2" s="1"/>
  <c r="I70" i="2"/>
  <c r="G49" i="2"/>
  <c r="H49" i="2" s="1"/>
  <c r="G50" i="2"/>
  <c r="H50" i="2" s="1"/>
  <c r="G51" i="2"/>
  <c r="H51" i="2" s="1"/>
  <c r="G52" i="2"/>
  <c r="H52" i="2" s="1"/>
  <c r="G53" i="2"/>
  <c r="H53" i="2" s="1"/>
  <c r="G54" i="2"/>
  <c r="H54" i="2" s="1"/>
  <c r="G55" i="2"/>
  <c r="H55" i="2" s="1"/>
  <c r="G56" i="2"/>
  <c r="H56" i="2" s="1"/>
  <c r="G57" i="2"/>
  <c r="I57" i="2" s="1"/>
  <c r="H60" i="2"/>
  <c r="G36" i="2"/>
  <c r="H36" i="2" s="1"/>
  <c r="H37" i="2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H31" i="2"/>
  <c r="G32" i="2"/>
  <c r="H32" i="2" s="1"/>
  <c r="G33" i="2"/>
  <c r="H33" i="2" s="1"/>
  <c r="G34" i="2"/>
  <c r="H34" i="2" s="1"/>
  <c r="G35" i="2"/>
  <c r="H35" i="2" s="1"/>
  <c r="G6" i="2"/>
  <c r="H6" i="2" s="1"/>
  <c r="G7" i="2"/>
  <c r="H7" i="2" s="1"/>
  <c r="G8" i="2"/>
  <c r="H8" i="2" s="1"/>
  <c r="G9" i="2"/>
  <c r="H9" i="2" s="1"/>
  <c r="G10" i="2"/>
  <c r="H10" i="2" s="1"/>
  <c r="H11" i="2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I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I28" i="2" s="1"/>
  <c r="J165" i="4" l="1"/>
  <c r="K165" i="4" s="1"/>
  <c r="J161" i="4"/>
  <c r="K161" i="4" s="1"/>
  <c r="J111" i="4"/>
  <c r="K111" i="4" s="1"/>
  <c r="J107" i="4"/>
  <c r="K107" i="4" s="1"/>
  <c r="F9" i="10"/>
  <c r="I9" i="12" s="1"/>
  <c r="F16" i="10"/>
  <c r="I16" i="12" s="1"/>
  <c r="J89" i="4"/>
  <c r="K89" i="4" s="1"/>
  <c r="J60" i="4"/>
  <c r="K60" i="4" s="1"/>
  <c r="J169" i="4"/>
  <c r="K169" i="4" s="1"/>
  <c r="J162" i="4"/>
  <c r="K162" i="4" s="1"/>
  <c r="J163" i="4"/>
  <c r="K163" i="4" s="1"/>
  <c r="J159" i="4"/>
  <c r="K159" i="4" s="1"/>
  <c r="J28" i="4"/>
  <c r="K28" i="4" s="1"/>
  <c r="J23" i="4"/>
  <c r="K23" i="4" s="1"/>
  <c r="J15" i="4"/>
  <c r="K15" i="4" s="1"/>
  <c r="J9" i="4"/>
  <c r="K9" i="4" s="1"/>
  <c r="J29" i="4"/>
  <c r="K29" i="4" s="1"/>
  <c r="J115" i="4"/>
  <c r="K115" i="4" s="1"/>
  <c r="J147" i="4"/>
  <c r="K147" i="4" s="1"/>
  <c r="J143" i="4"/>
  <c r="K143" i="4" s="1"/>
  <c r="J102" i="4"/>
  <c r="K102" i="4" s="1"/>
  <c r="J55" i="4"/>
  <c r="K55" i="4" s="1"/>
  <c r="J51" i="4"/>
  <c r="K51" i="4" s="1"/>
  <c r="J18" i="4"/>
  <c r="K18" i="4" s="1"/>
  <c r="J37" i="4"/>
  <c r="K37" i="4" s="1"/>
  <c r="J133" i="4"/>
  <c r="K133" i="4" s="1"/>
  <c r="J129" i="4"/>
  <c r="K129" i="4" s="1"/>
  <c r="J85" i="4"/>
  <c r="K85" i="4" s="1"/>
  <c r="H5" i="2"/>
  <c r="I5" i="2" s="1"/>
  <c r="E10" i="10"/>
  <c r="G10" i="12" s="1"/>
  <c r="J43" i="4"/>
  <c r="K43" i="4" s="1"/>
  <c r="D14" i="10"/>
  <c r="E14" i="12" s="1"/>
  <c r="J12" i="3"/>
  <c r="K12" i="3" s="1"/>
  <c r="E13" i="10"/>
  <c r="G13" i="12" s="1"/>
  <c r="D7" i="10"/>
  <c r="E7" i="12" s="1"/>
  <c r="F32" i="10"/>
  <c r="I32" i="12" s="1"/>
  <c r="F30" i="10"/>
  <c r="I30" i="12" s="1"/>
  <c r="J132" i="4"/>
  <c r="K132" i="4" s="1"/>
  <c r="J96" i="4"/>
  <c r="K96" i="4" s="1"/>
  <c r="J173" i="4"/>
  <c r="K173" i="4" s="1"/>
  <c r="J104" i="4"/>
  <c r="K104" i="4" s="1"/>
  <c r="J100" i="4"/>
  <c r="K100" i="4" s="1"/>
  <c r="J101" i="4"/>
  <c r="K101" i="4" s="1"/>
  <c r="J131" i="4"/>
  <c r="K131" i="4" s="1"/>
  <c r="J87" i="4"/>
  <c r="K87" i="4" s="1"/>
  <c r="J39" i="4"/>
  <c r="K39" i="4" s="1"/>
  <c r="J11" i="4"/>
  <c r="K11" i="4" s="1"/>
  <c r="J7" i="4"/>
  <c r="K7" i="4" s="1"/>
  <c r="J192" i="4"/>
  <c r="K192" i="4" s="1"/>
  <c r="J188" i="4"/>
  <c r="K188" i="4" s="1"/>
  <c r="J92" i="4"/>
  <c r="K92" i="4" s="1"/>
  <c r="J88" i="4"/>
  <c r="K88" i="4" s="1"/>
  <c r="J40" i="4"/>
  <c r="K40" i="4" s="1"/>
  <c r="J12" i="4"/>
  <c r="K12" i="4" s="1"/>
  <c r="J8" i="4"/>
  <c r="K8" i="4" s="1"/>
  <c r="J180" i="4"/>
  <c r="K180" i="4" s="1"/>
  <c r="J166" i="4"/>
  <c r="K166" i="4" s="1"/>
  <c r="J158" i="4"/>
  <c r="K158" i="4" s="1"/>
  <c r="J148" i="4"/>
  <c r="K148" i="4" s="1"/>
  <c r="J125" i="4"/>
  <c r="K125" i="4" s="1"/>
  <c r="J103" i="4"/>
  <c r="K103" i="4" s="1"/>
  <c r="J79" i="4"/>
  <c r="K79" i="4" s="1"/>
  <c r="J61" i="4"/>
  <c r="K61" i="4" s="1"/>
  <c r="J19" i="4"/>
  <c r="K19" i="4" s="1"/>
  <c r="J13" i="3"/>
  <c r="K13" i="3" s="1"/>
  <c r="K11" i="3" s="1"/>
  <c r="J97" i="4"/>
  <c r="K97" i="4" s="1"/>
  <c r="J50" i="4"/>
  <c r="K50" i="4" s="1"/>
  <c r="J17" i="4"/>
  <c r="K17" i="4" s="1"/>
  <c r="J65" i="4"/>
  <c r="K65" i="4" s="1"/>
  <c r="J33" i="4"/>
  <c r="K33" i="4" s="1"/>
  <c r="J144" i="4"/>
  <c r="K144" i="4" s="1"/>
  <c r="J195" i="4"/>
  <c r="K195" i="4" s="1"/>
  <c r="J181" i="4"/>
  <c r="K181" i="4" s="1"/>
  <c r="J177" i="4"/>
  <c r="K177" i="4" s="1"/>
  <c r="J167" i="4"/>
  <c r="K167" i="4" s="1"/>
  <c r="J149" i="4"/>
  <c r="K149" i="4" s="1"/>
  <c r="J135" i="4"/>
  <c r="K135" i="4" s="1"/>
  <c r="J113" i="4"/>
  <c r="K113" i="4" s="1"/>
  <c r="J91" i="4"/>
  <c r="K91" i="4" s="1"/>
  <c r="J196" i="4"/>
  <c r="J182" i="4"/>
  <c r="K182" i="4" s="1"/>
  <c r="J178" i="4"/>
  <c r="K178" i="4" s="1"/>
  <c r="J136" i="4"/>
  <c r="K136" i="4" s="1"/>
  <c r="J114" i="4"/>
  <c r="K114" i="4" s="1"/>
  <c r="J63" i="4"/>
  <c r="K63" i="4" s="1"/>
  <c r="J54" i="4"/>
  <c r="K54" i="4" s="1"/>
  <c r="J44" i="4"/>
  <c r="K44" i="4" s="1"/>
  <c r="J21" i="4"/>
  <c r="K21" i="4" s="1"/>
  <c r="J184" i="4"/>
  <c r="K184" i="4" s="1"/>
  <c r="J176" i="4"/>
  <c r="K176" i="4" s="1"/>
  <c r="J121" i="4"/>
  <c r="K121" i="4" s="1"/>
  <c r="J75" i="4"/>
  <c r="K75" i="4" s="1"/>
  <c r="J71" i="4"/>
  <c r="K71" i="4" s="1"/>
  <c r="J137" i="4"/>
  <c r="K137" i="4" s="1"/>
  <c r="J124" i="4"/>
  <c r="K124" i="4" s="1"/>
  <c r="J78" i="4"/>
  <c r="K78" i="4" s="1"/>
  <c r="J64" i="4"/>
  <c r="K64" i="4" s="1"/>
  <c r="J32" i="4"/>
  <c r="K32" i="4" s="1"/>
  <c r="J22" i="4"/>
  <c r="K22" i="4" s="1"/>
  <c r="K196" i="4"/>
  <c r="J7" i="3"/>
  <c r="K7" i="3" s="1"/>
  <c r="J9" i="3"/>
  <c r="K9" i="3" s="1"/>
  <c r="J191" i="4"/>
  <c r="K191" i="4" s="1"/>
  <c r="J5" i="4"/>
  <c r="K5" i="4" s="1"/>
  <c r="I33" i="2"/>
  <c r="I47" i="2"/>
  <c r="I43" i="2"/>
  <c r="I39" i="2"/>
  <c r="I60" i="2"/>
  <c r="I54" i="2"/>
  <c r="I50" i="2"/>
  <c r="I68" i="2"/>
  <c r="I64" i="2"/>
  <c r="I83" i="2"/>
  <c r="I79" i="2"/>
  <c r="I75" i="2"/>
  <c r="I71" i="2"/>
  <c r="I103" i="2"/>
  <c r="I99" i="2"/>
  <c r="I95" i="2"/>
  <c r="I91" i="2"/>
  <c r="I129" i="2"/>
  <c r="I125" i="2"/>
  <c r="I121" i="2"/>
  <c r="I115" i="2"/>
  <c r="I24" i="2"/>
  <c r="I20" i="2"/>
  <c r="I16" i="2"/>
  <c r="I12" i="2"/>
  <c r="I8" i="2"/>
  <c r="I34" i="2"/>
  <c r="I48" i="2"/>
  <c r="I44" i="2"/>
  <c r="I40" i="2"/>
  <c r="I36" i="2"/>
  <c r="I55" i="2"/>
  <c r="I51" i="2"/>
  <c r="I69" i="2"/>
  <c r="I65" i="2"/>
  <c r="I61" i="2"/>
  <c r="I80" i="2"/>
  <c r="I76" i="2"/>
  <c r="I72" i="2"/>
  <c r="I104" i="2"/>
  <c r="I100" i="2"/>
  <c r="I96" i="2"/>
  <c r="I92" i="2"/>
  <c r="I130" i="2"/>
  <c r="I126" i="2"/>
  <c r="I122" i="2"/>
  <c r="I116" i="2"/>
  <c r="I112" i="2"/>
  <c r="I108" i="2"/>
  <c r="I151" i="2"/>
  <c r="I145" i="2"/>
  <c r="I141" i="2"/>
  <c r="I25" i="2"/>
  <c r="I21" i="2"/>
  <c r="I17" i="2"/>
  <c r="I13" i="2"/>
  <c r="I9" i="2"/>
  <c r="I35" i="2"/>
  <c r="I31" i="2"/>
  <c r="I45" i="2"/>
  <c r="I41" i="2"/>
  <c r="I37" i="2"/>
  <c r="I56" i="2"/>
  <c r="I52" i="2"/>
  <c r="I66" i="2"/>
  <c r="I62" i="2"/>
  <c r="I81" i="2"/>
  <c r="I77" i="2"/>
  <c r="I73" i="2"/>
  <c r="I105" i="2"/>
  <c r="I101" i="2"/>
  <c r="I97" i="2"/>
  <c r="I93" i="2"/>
  <c r="I89" i="2"/>
  <c r="I131" i="2"/>
  <c r="I127" i="2"/>
  <c r="I123" i="2"/>
  <c r="I117" i="2"/>
  <c r="I113" i="2"/>
  <c r="I109" i="2"/>
  <c r="I152" i="2"/>
  <c r="I146" i="2"/>
  <c r="I142" i="2"/>
  <c r="I32" i="2"/>
  <c r="I46" i="2"/>
  <c r="I42" i="2"/>
  <c r="I38" i="2"/>
  <c r="I53" i="2"/>
  <c r="I49" i="2"/>
  <c r="I67" i="2"/>
  <c r="I63" i="2"/>
  <c r="I82" i="2"/>
  <c r="I78" i="2"/>
  <c r="I74" i="2"/>
  <c r="I106" i="2"/>
  <c r="I102" i="2"/>
  <c r="I98" i="2"/>
  <c r="I94" i="2"/>
  <c r="I90" i="2"/>
  <c r="I84" i="2"/>
  <c r="I128" i="2"/>
  <c r="I124" i="2"/>
  <c r="I114" i="2"/>
  <c r="I110" i="2"/>
  <c r="I153" i="2"/>
  <c r="I143" i="2"/>
  <c r="I139" i="2"/>
  <c r="I135" i="2"/>
  <c r="I181" i="2"/>
  <c r="I175" i="2"/>
  <c r="I171" i="2"/>
  <c r="I167" i="2"/>
  <c r="I163" i="2"/>
  <c r="I138" i="2"/>
  <c r="I159" i="2"/>
  <c r="I155" i="2"/>
  <c r="I284" i="2"/>
  <c r="I298" i="2"/>
  <c r="I294" i="2"/>
  <c r="I338" i="2"/>
  <c r="I334" i="2"/>
  <c r="I330" i="2"/>
  <c r="I326" i="2"/>
  <c r="I418" i="2"/>
  <c r="I620" i="2"/>
  <c r="I616" i="2"/>
  <c r="I612" i="2"/>
  <c r="I231" i="2"/>
  <c r="I227" i="2"/>
  <c r="I223" i="2"/>
  <c r="I219" i="2"/>
  <c r="I215" i="2"/>
  <c r="I357" i="2"/>
  <c r="I508" i="2"/>
  <c r="I504" i="2"/>
  <c r="I500" i="2"/>
  <c r="I496" i="2"/>
  <c r="I492" i="2"/>
  <c r="I488" i="2"/>
  <c r="I484" i="2"/>
  <c r="I444" i="2"/>
  <c r="I542" i="2"/>
  <c r="I538" i="2"/>
  <c r="I534" i="2"/>
  <c r="I530" i="2"/>
  <c r="I526" i="2"/>
  <c r="I522" i="2"/>
  <c r="I578" i="2"/>
  <c r="I632" i="2"/>
  <c r="I628" i="2"/>
  <c r="I624" i="2"/>
  <c r="I176" i="2"/>
  <c r="I172" i="2"/>
  <c r="I168" i="2"/>
  <c r="I164" i="2"/>
  <c r="I160" i="2"/>
  <c r="I156" i="2"/>
  <c r="I237" i="2"/>
  <c r="I285" i="2"/>
  <c r="I281" i="2"/>
  <c r="I277" i="2"/>
  <c r="I273" i="2"/>
  <c r="I269" i="2"/>
  <c r="I265" i="2"/>
  <c r="I299" i="2"/>
  <c r="I295" i="2"/>
  <c r="I339" i="2"/>
  <c r="I335" i="2"/>
  <c r="I331" i="2"/>
  <c r="I327" i="2"/>
  <c r="I350" i="2"/>
  <c r="I346" i="2"/>
  <c r="I342" i="2"/>
  <c r="I382" i="2"/>
  <c r="I378" i="2"/>
  <c r="I374" i="2"/>
  <c r="I370" i="2"/>
  <c r="I366" i="2"/>
  <c r="I362" i="2"/>
  <c r="I601" i="2"/>
  <c r="I597" i="2"/>
  <c r="I593" i="2"/>
  <c r="I589" i="2"/>
  <c r="I585" i="2"/>
  <c r="I581" i="2"/>
  <c r="I258" i="2"/>
  <c r="I254" i="2"/>
  <c r="I250" i="2"/>
  <c r="I246" i="2"/>
  <c r="I242" i="2"/>
  <c r="I238" i="2"/>
  <c r="I232" i="2"/>
  <c r="I228" i="2"/>
  <c r="I224" i="2"/>
  <c r="I220" i="2"/>
  <c r="I216" i="2"/>
  <c r="I206" i="2"/>
  <c r="I202" i="2"/>
  <c r="I198" i="2"/>
  <c r="I194" i="2"/>
  <c r="I190" i="2"/>
  <c r="I186" i="2"/>
  <c r="I182" i="2"/>
  <c r="I318" i="2"/>
  <c r="I314" i="2"/>
  <c r="I310" i="2"/>
  <c r="I306" i="2"/>
  <c r="I302" i="2"/>
  <c r="I358" i="2"/>
  <c r="I440" i="2"/>
  <c r="I436" i="2"/>
  <c r="I432" i="2"/>
  <c r="I428" i="2"/>
  <c r="I424" i="2"/>
  <c r="I420" i="2"/>
  <c r="I414" i="2"/>
  <c r="I410" i="2"/>
  <c r="I406" i="2"/>
  <c r="I402" i="2"/>
  <c r="I398" i="2"/>
  <c r="I394" i="2"/>
  <c r="I390" i="2"/>
  <c r="I386" i="2"/>
  <c r="I509" i="2"/>
  <c r="I505" i="2"/>
  <c r="I501" i="2"/>
  <c r="I497" i="2"/>
  <c r="I493" i="2"/>
  <c r="I489" i="2"/>
  <c r="I485" i="2"/>
  <c r="I479" i="2"/>
  <c r="I475" i="2"/>
  <c r="I471" i="2"/>
  <c r="I467" i="2"/>
  <c r="I463" i="2"/>
  <c r="I459" i="2"/>
  <c r="I455" i="2"/>
  <c r="I445" i="2"/>
  <c r="I441" i="2"/>
  <c r="I539" i="2"/>
  <c r="I535" i="2"/>
  <c r="I531" i="2"/>
  <c r="I527" i="2"/>
  <c r="I523" i="2"/>
  <c r="I573" i="2"/>
  <c r="I569" i="2"/>
  <c r="I565" i="2"/>
  <c r="I561" i="2"/>
  <c r="I557" i="2"/>
  <c r="I553" i="2"/>
  <c r="I543" i="2"/>
  <c r="I144" i="2"/>
  <c r="I140" i="2"/>
  <c r="I136" i="2"/>
  <c r="I132" i="2"/>
  <c r="I177" i="2"/>
  <c r="I173" i="2"/>
  <c r="I169" i="2"/>
  <c r="I165" i="2"/>
  <c r="I161" i="2"/>
  <c r="I157" i="2"/>
  <c r="I208" i="2"/>
  <c r="I204" i="2"/>
  <c r="I200" i="2"/>
  <c r="I196" i="2"/>
  <c r="I192" i="2"/>
  <c r="I188" i="2"/>
  <c r="I184" i="2"/>
  <c r="I256" i="2"/>
  <c r="I252" i="2"/>
  <c r="I248" i="2"/>
  <c r="I244" i="2"/>
  <c r="I240" i="2"/>
  <c r="I286" i="2"/>
  <c r="I282" i="2"/>
  <c r="I278" i="2"/>
  <c r="I274" i="2"/>
  <c r="I270" i="2"/>
  <c r="I266" i="2"/>
  <c r="I292" i="2"/>
  <c r="I316" i="2"/>
  <c r="I312" i="2"/>
  <c r="I308" i="2"/>
  <c r="I304" i="2"/>
  <c r="I300" i="2"/>
  <c r="I296" i="2"/>
  <c r="I323" i="2"/>
  <c r="I336" i="2"/>
  <c r="I332" i="2"/>
  <c r="I328" i="2"/>
  <c r="I324" i="2"/>
  <c r="I347" i="2"/>
  <c r="I343" i="2"/>
  <c r="I354" i="2"/>
  <c r="I379" i="2"/>
  <c r="I375" i="2"/>
  <c r="I371" i="2"/>
  <c r="I367" i="2"/>
  <c r="I363" i="2"/>
  <c r="I412" i="2"/>
  <c r="I408" i="2"/>
  <c r="I404" i="2"/>
  <c r="I400" i="2"/>
  <c r="I396" i="2"/>
  <c r="I392" i="2"/>
  <c r="I388" i="2"/>
  <c r="I438" i="2"/>
  <c r="I434" i="2"/>
  <c r="I430" i="2"/>
  <c r="I426" i="2"/>
  <c r="I422" i="2"/>
  <c r="I451" i="2"/>
  <c r="I477" i="2"/>
  <c r="I473" i="2"/>
  <c r="I469" i="2"/>
  <c r="I465" i="2"/>
  <c r="I461" i="2"/>
  <c r="I457" i="2"/>
  <c r="I453" i="2"/>
  <c r="I549" i="2"/>
  <c r="I571" i="2"/>
  <c r="I567" i="2"/>
  <c r="I563" i="2"/>
  <c r="I559" i="2"/>
  <c r="I555" i="2"/>
  <c r="I551" i="2"/>
  <c r="I602" i="2"/>
  <c r="I598" i="2"/>
  <c r="I594" i="2"/>
  <c r="I590" i="2"/>
  <c r="I586" i="2"/>
  <c r="I582" i="2"/>
  <c r="I618" i="2"/>
  <c r="I614" i="2"/>
  <c r="I610" i="2"/>
  <c r="I134" i="2"/>
  <c r="I255" i="2"/>
  <c r="I251" i="2"/>
  <c r="I247" i="2"/>
  <c r="I243" i="2"/>
  <c r="I239" i="2"/>
  <c r="I233" i="2"/>
  <c r="I229" i="2"/>
  <c r="I225" i="2"/>
  <c r="I221" i="2"/>
  <c r="I217" i="2"/>
  <c r="I213" i="2"/>
  <c r="I207" i="2"/>
  <c r="I203" i="2"/>
  <c r="I199" i="2"/>
  <c r="I195" i="2"/>
  <c r="I191" i="2"/>
  <c r="I187" i="2"/>
  <c r="I183" i="2"/>
  <c r="I280" i="2"/>
  <c r="I276" i="2"/>
  <c r="I272" i="2"/>
  <c r="I268" i="2"/>
  <c r="I264" i="2"/>
  <c r="I319" i="2"/>
  <c r="I315" i="2"/>
  <c r="I311" i="2"/>
  <c r="I307" i="2"/>
  <c r="I303" i="2"/>
  <c r="I359" i="2"/>
  <c r="I355" i="2"/>
  <c r="I349" i="2"/>
  <c r="I345" i="2"/>
  <c r="I341" i="2"/>
  <c r="I381" i="2"/>
  <c r="I377" i="2"/>
  <c r="I373" i="2"/>
  <c r="I369" i="2"/>
  <c r="I365" i="2"/>
  <c r="I361" i="2"/>
  <c r="I437" i="2"/>
  <c r="I433" i="2"/>
  <c r="I429" i="2"/>
  <c r="I425" i="2"/>
  <c r="I421" i="2"/>
  <c r="I510" i="2"/>
  <c r="I506" i="2"/>
  <c r="I502" i="2"/>
  <c r="I498" i="2"/>
  <c r="I494" i="2"/>
  <c r="I490" i="2"/>
  <c r="I486" i="2"/>
  <c r="I480" i="2"/>
  <c r="I476" i="2"/>
  <c r="I472" i="2"/>
  <c r="I468" i="2"/>
  <c r="I464" i="2"/>
  <c r="I460" i="2"/>
  <c r="I456" i="2"/>
  <c r="I452" i="2"/>
  <c r="I446" i="2"/>
  <c r="I442" i="2"/>
  <c r="I540" i="2"/>
  <c r="I536" i="2"/>
  <c r="I532" i="2"/>
  <c r="I528" i="2"/>
  <c r="I524" i="2"/>
  <c r="I520" i="2"/>
  <c r="I596" i="2"/>
  <c r="I592" i="2"/>
  <c r="I588" i="2"/>
  <c r="I584" i="2"/>
  <c r="I580" i="2"/>
  <c r="I544" i="2"/>
  <c r="I600" i="2"/>
  <c r="I630" i="2"/>
  <c r="I626" i="2"/>
  <c r="I622" i="2"/>
  <c r="I111" i="2"/>
  <c r="I107" i="2"/>
  <c r="I137" i="2"/>
  <c r="I133" i="2"/>
  <c r="I150" i="2"/>
  <c r="I174" i="2"/>
  <c r="I170" i="2"/>
  <c r="I166" i="2"/>
  <c r="I162" i="2"/>
  <c r="I158" i="2"/>
  <c r="I154" i="2"/>
  <c r="I205" i="2"/>
  <c r="I201" i="2"/>
  <c r="I197" i="2"/>
  <c r="I193" i="2"/>
  <c r="I189" i="2"/>
  <c r="I185" i="2"/>
  <c r="I212" i="2"/>
  <c r="I257" i="2"/>
  <c r="I253" i="2"/>
  <c r="I249" i="2"/>
  <c r="I245" i="2"/>
  <c r="I241" i="2"/>
  <c r="I262" i="2"/>
  <c r="I283" i="2"/>
  <c r="I279" i="2"/>
  <c r="I275" i="2"/>
  <c r="I271" i="2"/>
  <c r="I267" i="2"/>
  <c r="I263" i="2"/>
  <c r="I317" i="2"/>
  <c r="I313" i="2"/>
  <c r="I309" i="2"/>
  <c r="I305" i="2"/>
  <c r="I301" i="2"/>
  <c r="I297" i="2"/>
  <c r="I293" i="2"/>
  <c r="I337" i="2"/>
  <c r="I333" i="2"/>
  <c r="I329" i="2"/>
  <c r="I325" i="2"/>
  <c r="I348" i="2"/>
  <c r="I344" i="2"/>
  <c r="I340" i="2"/>
  <c r="I380" i="2"/>
  <c r="I376" i="2"/>
  <c r="I372" i="2"/>
  <c r="I368" i="2"/>
  <c r="I364" i="2"/>
  <c r="I360" i="2"/>
  <c r="I356" i="2"/>
  <c r="I413" i="2"/>
  <c r="I409" i="2"/>
  <c r="I405" i="2"/>
  <c r="I401" i="2"/>
  <c r="I397" i="2"/>
  <c r="I393" i="2"/>
  <c r="I389" i="2"/>
  <c r="I447" i="2"/>
  <c r="I443" i="2"/>
  <c r="I439" i="2"/>
  <c r="I435" i="2"/>
  <c r="I431" i="2"/>
  <c r="I427" i="2"/>
  <c r="I423" i="2"/>
  <c r="I419" i="2"/>
  <c r="I478" i="2"/>
  <c r="I474" i="2"/>
  <c r="I470" i="2"/>
  <c r="I466" i="2"/>
  <c r="I462" i="2"/>
  <c r="I458" i="2"/>
  <c r="I454" i="2"/>
  <c r="I511" i="2"/>
  <c r="I507" i="2"/>
  <c r="I503" i="2"/>
  <c r="I499" i="2"/>
  <c r="I495" i="2"/>
  <c r="I491" i="2"/>
  <c r="I487" i="2"/>
  <c r="I545" i="2"/>
  <c r="I541" i="2"/>
  <c r="I537" i="2"/>
  <c r="I533" i="2"/>
  <c r="I529" i="2"/>
  <c r="I525" i="2"/>
  <c r="I521" i="2"/>
  <c r="I603" i="2"/>
  <c r="I599" i="2"/>
  <c r="I595" i="2"/>
  <c r="I591" i="2"/>
  <c r="I587" i="2"/>
  <c r="I583" i="2"/>
  <c r="I579" i="2"/>
  <c r="I631" i="2"/>
  <c r="I627" i="2"/>
  <c r="I623" i="2"/>
  <c r="I619" i="2"/>
  <c r="I615" i="2"/>
  <c r="I611" i="2"/>
  <c r="I621" i="2"/>
  <c r="I617" i="2"/>
  <c r="I613" i="2"/>
  <c r="I609" i="2"/>
  <c r="I633" i="2"/>
  <c r="I629" i="2"/>
  <c r="I625" i="2"/>
  <c r="I608" i="2"/>
  <c r="I572" i="2"/>
  <c r="I568" i="2"/>
  <c r="I564" i="2"/>
  <c r="I560" i="2"/>
  <c r="I556" i="2"/>
  <c r="I552" i="2"/>
  <c r="I574" i="2"/>
  <c r="I570" i="2"/>
  <c r="I566" i="2"/>
  <c r="I562" i="2"/>
  <c r="I558" i="2"/>
  <c r="I554" i="2"/>
  <c r="I550" i="2"/>
  <c r="I411" i="2"/>
  <c r="I407" i="2"/>
  <c r="I403" i="2"/>
  <c r="I399" i="2"/>
  <c r="I395" i="2"/>
  <c r="I391" i="2"/>
  <c r="I387" i="2"/>
  <c r="I230" i="2"/>
  <c r="I226" i="2"/>
  <c r="I222" i="2"/>
  <c r="I218" i="2"/>
  <c r="I214" i="2"/>
  <c r="I85" i="2"/>
  <c r="I26" i="2"/>
  <c r="I18" i="2"/>
  <c r="I14" i="2"/>
  <c r="I10" i="2"/>
  <c r="I6" i="2"/>
  <c r="I27" i="2"/>
  <c r="I23" i="2"/>
  <c r="I19" i="2"/>
  <c r="I15" i="2"/>
  <c r="I11" i="2"/>
  <c r="I7" i="2"/>
  <c r="J138" i="4"/>
  <c r="K138" i="4" s="1"/>
  <c r="J134" i="4"/>
  <c r="K134" i="4" s="1"/>
  <c r="J130" i="4"/>
  <c r="K130" i="4" s="1"/>
  <c r="J90" i="4"/>
  <c r="K90" i="4" s="1"/>
  <c r="J86" i="4"/>
  <c r="K86" i="4" s="1"/>
  <c r="J168" i="4"/>
  <c r="K168" i="4" s="1"/>
  <c r="J164" i="4"/>
  <c r="K164" i="4" s="1"/>
  <c r="J160" i="4"/>
  <c r="K160" i="4" s="1"/>
  <c r="J110" i="4"/>
  <c r="K110" i="4" s="1"/>
  <c r="J20" i="4"/>
  <c r="K20" i="4" s="1"/>
  <c r="J16" i="4"/>
  <c r="K16" i="4" s="1"/>
  <c r="J10" i="4"/>
  <c r="K10" i="4" s="1"/>
  <c r="J6" i="4"/>
  <c r="K6" i="4" s="1"/>
  <c r="J10" i="3"/>
  <c r="K10" i="3" s="1"/>
  <c r="J120" i="4"/>
  <c r="K120" i="4" s="1"/>
  <c r="J74" i="4"/>
  <c r="K74" i="4" s="1"/>
  <c r="J70" i="4"/>
  <c r="K70" i="4" s="1"/>
  <c r="J6" i="3"/>
  <c r="K6" i="3" s="1"/>
  <c r="G25" i="5"/>
  <c r="G16" i="5" s="1"/>
  <c r="G14" i="5"/>
  <c r="G189" i="6"/>
  <c r="G177" i="6" s="1"/>
  <c r="H19" i="12" s="1"/>
  <c r="G157" i="6"/>
  <c r="G143" i="6" s="1"/>
  <c r="H16" i="12" s="1"/>
  <c r="G299" i="6"/>
  <c r="G279" i="6" s="1"/>
  <c r="H31" i="12" s="1"/>
  <c r="G278" i="6"/>
  <c r="G261" i="6" s="1"/>
  <c r="H30" i="12" s="1"/>
  <c r="G222" i="6"/>
  <c r="G208" i="6" s="1"/>
  <c r="H22" i="12" s="1"/>
  <c r="G176" i="6"/>
  <c r="G168" i="6" s="1"/>
  <c r="H18" i="12" s="1"/>
  <c r="G167" i="6"/>
  <c r="G158" i="6" s="1"/>
  <c r="H17" i="12" s="1"/>
  <c r="G57" i="6"/>
  <c r="G42" i="6" s="1"/>
  <c r="H9" i="12" s="1"/>
  <c r="G28" i="6"/>
  <c r="G16" i="6" s="1"/>
  <c r="H6" i="12" s="1"/>
  <c r="G260" i="6"/>
  <c r="G240" i="6" s="1"/>
  <c r="H29" i="12" s="1"/>
  <c r="G234" i="6"/>
  <c r="G223" i="6" s="1"/>
  <c r="H23" i="12" s="1"/>
  <c r="G207" i="6"/>
  <c r="G191" i="6" s="1"/>
  <c r="H21" i="12" s="1"/>
  <c r="G131" i="6"/>
  <c r="G121" i="6" s="1"/>
  <c r="H14" i="12" s="1"/>
  <c r="G120" i="6"/>
  <c r="G103" i="6" s="1"/>
  <c r="H13" i="12" s="1"/>
  <c r="G102" i="6"/>
  <c r="G85" i="6" s="1"/>
  <c r="H12" i="12" s="1"/>
  <c r="G15" i="6"/>
  <c r="G4" i="6" s="1"/>
  <c r="H5" i="12" s="1"/>
  <c r="G314" i="6"/>
  <c r="G301" i="6" s="1"/>
  <c r="H33" i="12" s="1"/>
  <c r="G142" i="6"/>
  <c r="G132" i="6" s="1"/>
  <c r="H15" i="12" s="1"/>
  <c r="G84" i="6"/>
  <c r="G72" i="6" s="1"/>
  <c r="H11" i="12" s="1"/>
  <c r="G71" i="6"/>
  <c r="G58" i="6" s="1"/>
  <c r="H10" i="12" s="1"/>
  <c r="G41" i="6"/>
  <c r="G30" i="6" s="1"/>
  <c r="H8" i="12" s="1"/>
  <c r="J193" i="4"/>
  <c r="K193" i="4" s="1"/>
  <c r="J189" i="4"/>
  <c r="K189" i="4" s="1"/>
  <c r="J126" i="4"/>
  <c r="K126" i="4" s="1"/>
  <c r="J122" i="4"/>
  <c r="K122" i="4" s="1"/>
  <c r="J118" i="4"/>
  <c r="K118" i="4" s="1"/>
  <c r="J66" i="4"/>
  <c r="K66" i="4" s="1"/>
  <c r="J58" i="4"/>
  <c r="K58" i="4" s="1"/>
  <c r="J45" i="4"/>
  <c r="K45" i="4" s="1"/>
  <c r="J41" i="4"/>
  <c r="K41" i="4" s="1"/>
  <c r="J98" i="4"/>
  <c r="K98" i="4" s="1"/>
  <c r="J80" i="4"/>
  <c r="K80" i="4" s="1"/>
  <c r="J76" i="4"/>
  <c r="K76" i="4" s="1"/>
  <c r="J72" i="4"/>
  <c r="K72" i="4" s="1"/>
  <c r="J34" i="4"/>
  <c r="K34" i="4" s="1"/>
  <c r="J30" i="4"/>
  <c r="K30" i="4" s="1"/>
  <c r="J174" i="4"/>
  <c r="K174" i="4" s="1"/>
  <c r="J145" i="4"/>
  <c r="K145" i="4" s="1"/>
  <c r="J112" i="4"/>
  <c r="K112" i="4" s="1"/>
  <c r="J108" i="4"/>
  <c r="K108" i="4" s="1"/>
  <c r="J52" i="4"/>
  <c r="K52" i="4" s="1"/>
  <c r="J183" i="4"/>
  <c r="K183" i="4" s="1"/>
  <c r="J179" i="4"/>
  <c r="K179" i="4" s="1"/>
  <c r="J99" i="4"/>
  <c r="K99" i="4" s="1"/>
  <c r="J95" i="4"/>
  <c r="K95" i="4" s="1"/>
  <c r="J77" i="4"/>
  <c r="K77" i="4" s="1"/>
  <c r="J73" i="4"/>
  <c r="K73" i="4" s="1"/>
  <c r="J31" i="4"/>
  <c r="K31" i="4" s="1"/>
  <c r="J27" i="4"/>
  <c r="K27" i="4" s="1"/>
  <c r="J175" i="4"/>
  <c r="K175" i="4" s="1"/>
  <c r="J150" i="4"/>
  <c r="K150" i="4" s="1"/>
  <c r="J146" i="4"/>
  <c r="K146" i="4" s="1"/>
  <c r="J142" i="4"/>
  <c r="K142" i="4" s="1"/>
  <c r="J109" i="4"/>
  <c r="K109" i="4" s="1"/>
  <c r="J53" i="4"/>
  <c r="K53" i="4" s="1"/>
  <c r="J49" i="4"/>
  <c r="K49" i="4" s="1"/>
  <c r="J194" i="4"/>
  <c r="K194" i="4" s="1"/>
  <c r="J190" i="4"/>
  <c r="K190" i="4" s="1"/>
  <c r="J123" i="4"/>
  <c r="K123" i="4" s="1"/>
  <c r="J119" i="4"/>
  <c r="K119" i="4" s="1"/>
  <c r="J59" i="4"/>
  <c r="K59" i="4" s="1"/>
  <c r="J42" i="4"/>
  <c r="K42" i="4" s="1"/>
  <c r="J38" i="4"/>
  <c r="K38" i="4" s="1"/>
  <c r="K106" i="4" l="1"/>
  <c r="K84" i="4"/>
  <c r="K4" i="4"/>
  <c r="F4" i="11" s="1"/>
  <c r="K36" i="4"/>
  <c r="K26" i="4"/>
  <c r="K69" i="4"/>
  <c r="K14" i="4"/>
  <c r="F5" i="11" s="1"/>
  <c r="K57" i="4"/>
  <c r="K68" i="4" s="1"/>
  <c r="I59" i="2"/>
  <c r="J7" i="12" s="1"/>
  <c r="F10" i="10"/>
  <c r="I10" i="12" s="1"/>
  <c r="F17" i="10"/>
  <c r="I17" i="12" s="1"/>
  <c r="E11" i="10"/>
  <c r="G11" i="12" s="1"/>
  <c r="G9" i="11"/>
  <c r="G8" i="11"/>
  <c r="G10" i="11"/>
  <c r="G11" i="11"/>
  <c r="G16" i="11"/>
  <c r="G20" i="11"/>
  <c r="G14" i="11"/>
  <c r="G12" i="11"/>
  <c r="G28" i="11"/>
  <c r="G17" i="11"/>
  <c r="G15" i="11"/>
  <c r="G4" i="11"/>
  <c r="G29" i="11"/>
  <c r="G7" i="11"/>
  <c r="G32" i="11"/>
  <c r="G13" i="11"/>
  <c r="G21" i="11"/>
  <c r="G29" i="6"/>
  <c r="H7" i="12" s="1"/>
  <c r="G5" i="11"/>
  <c r="G190" i="6"/>
  <c r="H20" i="12" s="1"/>
  <c r="G18" i="11"/>
  <c r="D8" i="10"/>
  <c r="E8" i="12" s="1"/>
  <c r="G235" i="6"/>
  <c r="H24" i="12" s="1"/>
  <c r="G22" i="11"/>
  <c r="G300" i="6"/>
  <c r="H32" i="12" s="1"/>
  <c r="G30" i="11"/>
  <c r="G27" i="5"/>
  <c r="G26" i="5" s="1"/>
  <c r="E29" i="10"/>
  <c r="G29" i="12" s="1"/>
  <c r="K15" i="3"/>
  <c r="G29" i="10"/>
  <c r="K29" i="12" s="1"/>
  <c r="E14" i="10"/>
  <c r="G14" i="12" s="1"/>
  <c r="D15" i="10"/>
  <c r="E15" i="12" s="1"/>
  <c r="I235" i="2"/>
  <c r="I211" i="2" s="1"/>
  <c r="J12" i="12" s="1"/>
  <c r="K48" i="4"/>
  <c r="I605" i="2"/>
  <c r="I577" i="2" s="1"/>
  <c r="J31" i="12" s="1"/>
  <c r="L6" i="12"/>
  <c r="K128" i="4"/>
  <c r="L21" i="12" s="1"/>
  <c r="K157" i="4"/>
  <c r="L29" i="12" s="1"/>
  <c r="K8" i="3"/>
  <c r="G12" i="10" s="1"/>
  <c r="K12" i="12" s="1"/>
  <c r="K5" i="3"/>
  <c r="G5" i="10" s="1"/>
  <c r="I87" i="2"/>
  <c r="I547" i="2"/>
  <c r="I519" i="2" s="1"/>
  <c r="J29" i="12" s="1"/>
  <c r="I321" i="2"/>
  <c r="I291" i="2" s="1"/>
  <c r="J17" i="12" s="1"/>
  <c r="I179" i="2"/>
  <c r="I149" i="2" s="1"/>
  <c r="J10" i="12" s="1"/>
  <c r="I384" i="2"/>
  <c r="I353" i="2" s="1"/>
  <c r="J19" i="12" s="1"/>
  <c r="I58" i="2"/>
  <c r="I30" i="2" s="1"/>
  <c r="J6" i="12" s="1"/>
  <c r="I482" i="2"/>
  <c r="I450" i="2" s="1"/>
  <c r="J22" i="12" s="1"/>
  <c r="I352" i="2"/>
  <c r="I322" i="2" s="1"/>
  <c r="J18" i="12" s="1"/>
  <c r="I210" i="2"/>
  <c r="I180" i="2" s="1"/>
  <c r="J11" i="12" s="1"/>
  <c r="I449" i="2"/>
  <c r="I417" i="2" s="1"/>
  <c r="J21" i="12" s="1"/>
  <c r="I148" i="2"/>
  <c r="I120" i="2" s="1"/>
  <c r="J9" i="12" s="1"/>
  <c r="I634" i="2"/>
  <c r="I607" i="2" s="1"/>
  <c r="J33" i="12" s="1"/>
  <c r="I513" i="2"/>
  <c r="I483" i="2" s="1"/>
  <c r="J23" i="12" s="1"/>
  <c r="I288" i="2"/>
  <c r="I260" i="2"/>
  <c r="I236" i="2" s="1"/>
  <c r="J13" i="12" s="1"/>
  <c r="I119" i="2"/>
  <c r="I88" i="2" s="1"/>
  <c r="J8" i="12" s="1"/>
  <c r="I416" i="2"/>
  <c r="I385" i="2" s="1"/>
  <c r="J20" i="12" s="1"/>
  <c r="I576" i="2"/>
  <c r="I548" i="2" s="1"/>
  <c r="J30" i="12" s="1"/>
  <c r="I29" i="2"/>
  <c r="I4" i="2" s="1"/>
  <c r="J5" i="12" s="1"/>
  <c r="L9" i="12"/>
  <c r="K187" i="4"/>
  <c r="K172" i="4"/>
  <c r="L31" i="12" s="1"/>
  <c r="K141" i="4"/>
  <c r="L23" i="12" s="1"/>
  <c r="K94" i="4"/>
  <c r="L14" i="12"/>
  <c r="K117" i="4"/>
  <c r="M29" i="12" l="1"/>
  <c r="N29" i="12" s="1"/>
  <c r="L12" i="12"/>
  <c r="M12" i="12" s="1"/>
  <c r="N12" i="12" s="1"/>
  <c r="K5" i="12"/>
  <c r="M5" i="12" s="1"/>
  <c r="N5" i="12" s="1"/>
  <c r="H5" i="10"/>
  <c r="I261" i="2"/>
  <c r="E13" i="11" s="1"/>
  <c r="F11" i="10"/>
  <c r="I11" i="12" s="1"/>
  <c r="F18" i="10"/>
  <c r="I18" i="12" s="1"/>
  <c r="F18" i="11"/>
  <c r="L19" i="12"/>
  <c r="E32" i="11"/>
  <c r="E28" i="11"/>
  <c r="F17" i="11"/>
  <c r="L18" i="12"/>
  <c r="E12" i="11"/>
  <c r="E18" i="11"/>
  <c r="E20" i="11"/>
  <c r="E21" i="11"/>
  <c r="E9" i="11"/>
  <c r="E6" i="11"/>
  <c r="L5" i="12"/>
  <c r="F10" i="11"/>
  <c r="L11" i="12"/>
  <c r="E4" i="11"/>
  <c r="E5" i="11"/>
  <c r="G31" i="11"/>
  <c r="F7" i="11"/>
  <c r="L8" i="12"/>
  <c r="F32" i="11"/>
  <c r="L33" i="12"/>
  <c r="M33" i="12" s="1"/>
  <c r="N33" i="12" s="1"/>
  <c r="E17" i="11"/>
  <c r="F19" i="11"/>
  <c r="L20" i="12"/>
  <c r="F16" i="11"/>
  <c r="L17" i="12"/>
  <c r="E19" i="11"/>
  <c r="E10" i="11"/>
  <c r="E16" i="11"/>
  <c r="E11" i="11"/>
  <c r="G6" i="11"/>
  <c r="E7" i="11"/>
  <c r="H7" i="11" s="1"/>
  <c r="I7" i="11" s="1"/>
  <c r="E29" i="11"/>
  <c r="E8" i="11"/>
  <c r="G19" i="11"/>
  <c r="G6" i="10"/>
  <c r="K6" i="12" s="1"/>
  <c r="M6" i="12" s="1"/>
  <c r="N6" i="12" s="1"/>
  <c r="H29" i="10"/>
  <c r="G13" i="10"/>
  <c r="K13" i="12" s="1"/>
  <c r="H12" i="10"/>
  <c r="K25" i="4"/>
  <c r="E15" i="10"/>
  <c r="G15" i="12" s="1"/>
  <c r="G28" i="5"/>
  <c r="E30" i="10"/>
  <c r="G30" i="12" s="1"/>
  <c r="G236" i="6"/>
  <c r="H25" i="12" s="1"/>
  <c r="G23" i="11"/>
  <c r="F11" i="11"/>
  <c r="K152" i="4"/>
  <c r="L24" i="12" s="1"/>
  <c r="F22" i="11"/>
  <c r="K47" i="4"/>
  <c r="F8" i="11"/>
  <c r="K171" i="4"/>
  <c r="F28" i="11"/>
  <c r="I606" i="2"/>
  <c r="J32" i="12" s="1"/>
  <c r="E30" i="11"/>
  <c r="K82" i="4"/>
  <c r="L15" i="12" s="1"/>
  <c r="F13" i="11"/>
  <c r="I514" i="2"/>
  <c r="J24" i="12" s="1"/>
  <c r="E22" i="11"/>
  <c r="K140" i="4"/>
  <c r="F20" i="11"/>
  <c r="K186" i="4"/>
  <c r="F30" i="11"/>
  <c r="D16" i="10"/>
  <c r="E16" i="12" s="1"/>
  <c r="K14" i="3"/>
  <c r="G31" i="10"/>
  <c r="K31" i="12" s="1"/>
  <c r="D9" i="10"/>
  <c r="E9" i="12" s="1"/>
  <c r="H17" i="11" l="1"/>
  <c r="I17" i="11" s="1"/>
  <c r="H10" i="11"/>
  <c r="I10" i="11" s="1"/>
  <c r="O5" i="12"/>
  <c r="I289" i="2"/>
  <c r="J15" i="12" s="1"/>
  <c r="J14" i="12"/>
  <c r="O33" i="12"/>
  <c r="O12" i="12"/>
  <c r="O29" i="12"/>
  <c r="F19" i="10"/>
  <c r="I19" i="12" s="1"/>
  <c r="I5" i="10"/>
  <c r="H4" i="11"/>
  <c r="I4" i="11" s="1"/>
  <c r="H16" i="11"/>
  <c r="I16" i="11" s="1"/>
  <c r="H8" i="11"/>
  <c r="I8" i="11" s="1"/>
  <c r="H32" i="11"/>
  <c r="I32" i="11" s="1"/>
  <c r="H18" i="11"/>
  <c r="I18" i="11" s="1"/>
  <c r="H19" i="11"/>
  <c r="I19" i="11" s="1"/>
  <c r="H28" i="11"/>
  <c r="I28" i="11" s="1"/>
  <c r="H20" i="11"/>
  <c r="I20" i="11" s="1"/>
  <c r="F21" i="11"/>
  <c r="H21" i="11" s="1"/>
  <c r="I21" i="11" s="1"/>
  <c r="L22" i="12"/>
  <c r="F29" i="11"/>
  <c r="H29" i="11" s="1"/>
  <c r="I29" i="11" s="1"/>
  <c r="L30" i="12"/>
  <c r="F6" i="11"/>
  <c r="H6" i="11" s="1"/>
  <c r="I6" i="11" s="1"/>
  <c r="L7" i="12"/>
  <c r="F12" i="11"/>
  <c r="H12" i="11" s="1"/>
  <c r="L13" i="12"/>
  <c r="M13" i="12" s="1"/>
  <c r="N13" i="12" s="1"/>
  <c r="F31" i="11"/>
  <c r="L32" i="12"/>
  <c r="E31" i="11"/>
  <c r="I12" i="10"/>
  <c r="I29" i="10"/>
  <c r="F9" i="11"/>
  <c r="H9" i="11" s="1"/>
  <c r="I9" i="11" s="1"/>
  <c r="L10" i="12"/>
  <c r="H11" i="11"/>
  <c r="I11" i="11" s="1"/>
  <c r="D10" i="10"/>
  <c r="E10" i="12" s="1"/>
  <c r="I515" i="2"/>
  <c r="J25" i="12" s="1"/>
  <c r="E23" i="11"/>
  <c r="H13" i="11"/>
  <c r="I13" i="11" s="1"/>
  <c r="K83" i="4"/>
  <c r="F14" i="11"/>
  <c r="K153" i="4"/>
  <c r="L25" i="12" s="1"/>
  <c r="F23" i="11"/>
  <c r="G237" i="6"/>
  <c r="H26" i="12" s="1"/>
  <c r="G24" i="11"/>
  <c r="E16" i="10"/>
  <c r="G16" i="12" s="1"/>
  <c r="H5" i="11"/>
  <c r="I5" i="11" s="1"/>
  <c r="G7" i="10"/>
  <c r="K7" i="12" s="1"/>
  <c r="H6" i="10"/>
  <c r="D17" i="10"/>
  <c r="E17" i="12" s="1"/>
  <c r="K16" i="3"/>
  <c r="G32" i="10" s="1"/>
  <c r="K32" i="12" s="1"/>
  <c r="G30" i="10"/>
  <c r="H22" i="11"/>
  <c r="I22" i="11" s="1"/>
  <c r="H30" i="11"/>
  <c r="I30" i="11" s="1"/>
  <c r="E31" i="10"/>
  <c r="G14" i="10"/>
  <c r="K14" i="12" s="1"/>
  <c r="H13" i="10"/>
  <c r="M7" i="12" l="1"/>
  <c r="N7" i="12" s="1"/>
  <c r="M14" i="12"/>
  <c r="N14" i="12" s="1"/>
  <c r="E14" i="11"/>
  <c r="H14" i="11" s="1"/>
  <c r="I14" i="11" s="1"/>
  <c r="I290" i="2"/>
  <c r="J16" i="12" s="1"/>
  <c r="G31" i="12"/>
  <c r="O13" i="12"/>
  <c r="O6" i="12"/>
  <c r="F20" i="10"/>
  <c r="I20" i="12" s="1"/>
  <c r="H31" i="11"/>
  <c r="I31" i="11" s="1"/>
  <c r="I6" i="10"/>
  <c r="H30" i="10"/>
  <c r="K30" i="12"/>
  <c r="M30" i="12" s="1"/>
  <c r="N30" i="12" s="1"/>
  <c r="F15" i="11"/>
  <c r="L16" i="12"/>
  <c r="I12" i="11"/>
  <c r="I13" i="10"/>
  <c r="G15" i="10"/>
  <c r="K15" i="12" s="1"/>
  <c r="M15" i="12" s="1"/>
  <c r="N15" i="12" s="1"/>
  <c r="H14" i="10"/>
  <c r="E17" i="10"/>
  <c r="G17" i="12" s="1"/>
  <c r="K154" i="4"/>
  <c r="L26" i="12" s="1"/>
  <c r="F24" i="11"/>
  <c r="I516" i="2"/>
  <c r="J26" i="12" s="1"/>
  <c r="E24" i="11"/>
  <c r="E32" i="10"/>
  <c r="H31" i="10"/>
  <c r="G8" i="10"/>
  <c r="K8" i="12" s="1"/>
  <c r="M8" i="12" s="1"/>
  <c r="N8" i="12" s="1"/>
  <c r="H7" i="10"/>
  <c r="H23" i="11"/>
  <c r="I23" i="11" s="1"/>
  <c r="D18" i="10"/>
  <c r="E18" i="12" s="1"/>
  <c r="G238" i="6"/>
  <c r="H27" i="12" s="1"/>
  <c r="G25" i="11"/>
  <c r="D11" i="10"/>
  <c r="E11" i="12" s="1"/>
  <c r="O7" i="12" l="1"/>
  <c r="M31" i="12"/>
  <c r="N31" i="12" s="1"/>
  <c r="E15" i="11"/>
  <c r="H15" i="11" s="1"/>
  <c r="I15" i="11" s="1"/>
  <c r="G32" i="12"/>
  <c r="O8" i="12"/>
  <c r="O30" i="12"/>
  <c r="O14" i="12"/>
  <c r="O15" i="12"/>
  <c r="F21" i="10"/>
  <c r="I21" i="12" s="1"/>
  <c r="I31" i="10"/>
  <c r="I14" i="10"/>
  <c r="I30" i="10"/>
  <c r="I7" i="10"/>
  <c r="D19" i="10"/>
  <c r="E19" i="12" s="1"/>
  <c r="G239" i="6"/>
  <c r="H28" i="12" s="1"/>
  <c r="G26" i="11"/>
  <c r="H32" i="10"/>
  <c r="E18" i="10"/>
  <c r="G18" i="12" s="1"/>
  <c r="G9" i="10"/>
  <c r="K9" i="12" s="1"/>
  <c r="M9" i="12" s="1"/>
  <c r="N9" i="12" s="1"/>
  <c r="H8" i="10"/>
  <c r="H24" i="11"/>
  <c r="I24" i="11" s="1"/>
  <c r="I517" i="2"/>
  <c r="J27" i="12" s="1"/>
  <c r="E25" i="11"/>
  <c r="K155" i="4"/>
  <c r="L27" i="12" s="1"/>
  <c r="F25" i="11"/>
  <c r="G16" i="10"/>
  <c r="K16" i="12" s="1"/>
  <c r="M16" i="12" s="1"/>
  <c r="N16" i="12" s="1"/>
  <c r="H15" i="10"/>
  <c r="M32" i="12" l="1"/>
  <c r="N32" i="12" s="1"/>
  <c r="O32" i="12" s="1"/>
  <c r="O31" i="12"/>
  <c r="O16" i="12"/>
  <c r="O9" i="12"/>
  <c r="F22" i="10"/>
  <c r="I22" i="12" s="1"/>
  <c r="I8" i="10"/>
  <c r="I32" i="10"/>
  <c r="G27" i="11"/>
  <c r="I15" i="10"/>
  <c r="K156" i="4"/>
  <c r="F26" i="11"/>
  <c r="D20" i="10"/>
  <c r="E20" i="12" s="1"/>
  <c r="H25" i="11"/>
  <c r="I25" i="11" s="1"/>
  <c r="G10" i="10"/>
  <c r="K10" i="12" s="1"/>
  <c r="M10" i="12" s="1"/>
  <c r="N10" i="12" s="1"/>
  <c r="H9" i="10"/>
  <c r="G17" i="10"/>
  <c r="K17" i="12" s="1"/>
  <c r="M17" i="12" s="1"/>
  <c r="N17" i="12" s="1"/>
  <c r="H16" i="10"/>
  <c r="E19" i="10"/>
  <c r="G19" i="12" s="1"/>
  <c r="I518" i="2"/>
  <c r="J28" i="12" s="1"/>
  <c r="E26" i="11"/>
  <c r="O10" i="12" l="1"/>
  <c r="O17" i="12"/>
  <c r="F23" i="10"/>
  <c r="I23" i="12" s="1"/>
  <c r="I16" i="10"/>
  <c r="F27" i="11"/>
  <c r="L28" i="12"/>
  <c r="E27" i="11"/>
  <c r="I9" i="10"/>
  <c r="E20" i="10"/>
  <c r="G20" i="12" s="1"/>
  <c r="H26" i="11"/>
  <c r="I26" i="11" s="1"/>
  <c r="G11" i="10"/>
  <c r="K11" i="12" s="1"/>
  <c r="M11" i="12" s="1"/>
  <c r="N11" i="12" s="1"/>
  <c r="H10" i="10"/>
  <c r="D21" i="10"/>
  <c r="E21" i="12" s="1"/>
  <c r="G18" i="10"/>
  <c r="K18" i="12" s="1"/>
  <c r="M18" i="12" s="1"/>
  <c r="N18" i="12" s="1"/>
  <c r="H17" i="10"/>
  <c r="O11" i="12" l="1"/>
  <c r="O18" i="12"/>
  <c r="F24" i="10"/>
  <c r="I24" i="12" s="1"/>
  <c r="H27" i="11"/>
  <c r="I27" i="11" s="1"/>
  <c r="I10" i="10"/>
  <c r="I17" i="10"/>
  <c r="H11" i="10"/>
  <c r="D22" i="10"/>
  <c r="E22" i="12" s="1"/>
  <c r="G19" i="10"/>
  <c r="K19" i="12" s="1"/>
  <c r="M19" i="12" s="1"/>
  <c r="N19" i="12" s="1"/>
  <c r="H18" i="10"/>
  <c r="E21" i="10"/>
  <c r="G21" i="12" s="1"/>
  <c r="O19" i="12" l="1"/>
  <c r="F25" i="10"/>
  <c r="I25" i="12" s="1"/>
  <c r="I18" i="10"/>
  <c r="I11" i="10"/>
  <c r="E22" i="10"/>
  <c r="G22" i="12" s="1"/>
  <c r="D23" i="10"/>
  <c r="E23" i="12" s="1"/>
  <c r="G20" i="10"/>
  <c r="K20" i="12" s="1"/>
  <c r="M20" i="12" s="1"/>
  <c r="N20" i="12" s="1"/>
  <c r="H19" i="10"/>
  <c r="O20" i="12" l="1"/>
  <c r="F26" i="10"/>
  <c r="I26" i="12" s="1"/>
  <c r="I19" i="10"/>
  <c r="D24" i="10"/>
  <c r="E24" i="12" s="1"/>
  <c r="G21" i="10"/>
  <c r="K21" i="12" s="1"/>
  <c r="M21" i="12" s="1"/>
  <c r="N21" i="12" s="1"/>
  <c r="H20" i="10"/>
  <c r="E23" i="10"/>
  <c r="G23" i="12" s="1"/>
  <c r="O21" i="12" l="1"/>
  <c r="F27" i="10"/>
  <c r="I27" i="12" s="1"/>
  <c r="I20" i="10"/>
  <c r="G22" i="10"/>
  <c r="K22" i="12" s="1"/>
  <c r="M22" i="12" s="1"/>
  <c r="N22" i="12" s="1"/>
  <c r="H21" i="10"/>
  <c r="E24" i="10"/>
  <c r="G24" i="12" s="1"/>
  <c r="D25" i="10"/>
  <c r="E25" i="12" s="1"/>
  <c r="O22" i="12" l="1"/>
  <c r="F28" i="10"/>
  <c r="I28" i="12" s="1"/>
  <c r="I21" i="10"/>
  <c r="E25" i="10"/>
  <c r="G25" i="12" s="1"/>
  <c r="G23" i="10"/>
  <c r="K23" i="12" s="1"/>
  <c r="M23" i="12" s="1"/>
  <c r="N23" i="12" s="1"/>
  <c r="H22" i="10"/>
  <c r="D26" i="10"/>
  <c r="E26" i="12" s="1"/>
  <c r="O23" i="12" l="1"/>
  <c r="I22" i="10"/>
  <c r="E26" i="10"/>
  <c r="G26" i="12" s="1"/>
  <c r="G24" i="10"/>
  <c r="K24" i="12" s="1"/>
  <c r="M24" i="12" s="1"/>
  <c r="N24" i="12" s="1"/>
  <c r="H23" i="10"/>
  <c r="D27" i="10"/>
  <c r="E27" i="12" s="1"/>
  <c r="O24" i="12" l="1"/>
  <c r="I23" i="10"/>
  <c r="E27" i="10"/>
  <c r="G27" i="12" s="1"/>
  <c r="D28" i="10"/>
  <c r="E28" i="12" s="1"/>
  <c r="G25" i="10"/>
  <c r="K25" i="12" s="1"/>
  <c r="M25" i="12" s="1"/>
  <c r="N25" i="12" s="1"/>
  <c r="H24" i="10"/>
  <c r="O25" i="12" l="1"/>
  <c r="I24" i="10"/>
  <c r="G26" i="10"/>
  <c r="K26" i="12" s="1"/>
  <c r="M26" i="12" s="1"/>
  <c r="N26" i="12" s="1"/>
  <c r="H25" i="10"/>
  <c r="E28" i="10"/>
  <c r="G28" i="12" s="1"/>
  <c r="O26" i="12" l="1"/>
  <c r="I25" i="10"/>
  <c r="G27" i="10"/>
  <c r="K27" i="12" s="1"/>
  <c r="M27" i="12" s="1"/>
  <c r="N27" i="12" s="1"/>
  <c r="H26" i="10"/>
  <c r="O27" i="12" l="1"/>
  <c r="I26" i="10"/>
  <c r="G28" i="10"/>
  <c r="K28" i="12" s="1"/>
  <c r="M28" i="12" s="1"/>
  <c r="N28" i="12" s="1"/>
  <c r="H27" i="10"/>
  <c r="O28" i="12" l="1"/>
  <c r="I27" i="10"/>
  <c r="H28" i="10"/>
  <c r="I28" i="10" l="1"/>
</calcChain>
</file>

<file path=xl/sharedStrings.xml><?xml version="1.0" encoding="utf-8"?>
<sst xmlns="http://schemas.openxmlformats.org/spreadsheetml/2006/main" count="3918" uniqueCount="658">
  <si>
    <t xml:space="preserve">TT </t>
  </si>
  <si>
    <t xml:space="preserve">Danh mục dụng cụ </t>
  </si>
  <si>
    <t xml:space="preserve">Đơn vị tính </t>
  </si>
  <si>
    <t xml:space="preserve">Thời hạn </t>
  </si>
  <si>
    <t xml:space="preserve">Định mức </t>
  </si>
  <si>
    <t xml:space="preserve">1Đ1 </t>
  </si>
  <si>
    <t xml:space="preserve">Thùng đựng và bảo quản mẫu </t>
  </si>
  <si>
    <t xml:space="preserve">Cái </t>
  </si>
  <si>
    <t xml:space="preserve">Quần áo BHLĐ </t>
  </si>
  <si>
    <t xml:space="preserve">bộ </t>
  </si>
  <si>
    <t xml:space="preserve">Giầy BHLĐ </t>
  </si>
  <si>
    <t xml:space="preserve">Đôi </t>
  </si>
  <si>
    <t xml:space="preserve">Mũ cứng </t>
  </si>
  <si>
    <t xml:space="preserve">Ô che mưa, che nắng </t>
  </si>
  <si>
    <t xml:space="preserve">Găng tay y tế </t>
  </si>
  <si>
    <t xml:space="preserve">hộp </t>
  </si>
  <si>
    <t xml:space="preserve">1Đ2 </t>
  </si>
  <si>
    <t xml:space="preserve">Thuốc BVTV nhóm Clo hữu cơ </t>
  </si>
  <si>
    <t xml:space="preserve">1Đ4 </t>
  </si>
  <si>
    <t xml:space="preserve">Thuốc BVTV nhóm Pyrethroid </t>
  </si>
  <si>
    <t xml:space="preserve">1Đ5 </t>
  </si>
  <si>
    <t xml:space="preserve">Thuốc BVTV nhóm photpho hữu cơ  </t>
  </si>
  <si>
    <t xml:space="preserve">Như mục 1Đ4 </t>
  </si>
  <si>
    <t xml:space="preserve">PCBs </t>
  </si>
  <si>
    <t xml:space="preserve">2Đ1a </t>
  </si>
  <si>
    <t xml:space="preserve">Chai đựng hóa chất </t>
  </si>
  <si>
    <t xml:space="preserve">Micropipet 5ml </t>
  </si>
  <si>
    <t xml:space="preserve">Pipet 10ml </t>
  </si>
  <si>
    <t xml:space="preserve">Đầu cone 5ml </t>
  </si>
  <si>
    <t xml:space="preserve">Đầu cone 1ml </t>
  </si>
  <si>
    <t xml:space="preserve">Bình tia </t>
  </si>
  <si>
    <t xml:space="preserve">Buret chuẩn độ </t>
  </si>
  <si>
    <t xml:space="preserve">Bình định mức 50ml </t>
  </si>
  <si>
    <t xml:space="preserve">Bình định mức 100ml </t>
  </si>
  <si>
    <t xml:space="preserve">Bình nhựa 2 lít </t>
  </si>
  <si>
    <t xml:space="preserve">Bình nhựa 5 lít </t>
  </si>
  <si>
    <t xml:space="preserve">Chai nhựa 0,5 lít </t>
  </si>
  <si>
    <t xml:space="preserve">Áo blue </t>
  </si>
  <si>
    <t xml:space="preserve">Khẩu trang y tế </t>
  </si>
  <si>
    <t xml:space="preserve">Quạt trần 100w </t>
  </si>
  <si>
    <t xml:space="preserve">Quạt thông gió 40w </t>
  </si>
  <si>
    <t xml:space="preserve">Máy hút bụi 2kw </t>
  </si>
  <si>
    <t xml:space="preserve">Máy hút ẩm 1,5kw </t>
  </si>
  <si>
    <t xml:space="preserve">Đèn neon 40w </t>
  </si>
  <si>
    <t xml:space="preserve">Tủ đựng tài liệu </t>
  </si>
  <si>
    <t xml:space="preserve">Bàn làm việc </t>
  </si>
  <si>
    <t xml:space="preserve">Ghế tựa </t>
  </si>
  <si>
    <t xml:space="preserve">Điện năng </t>
  </si>
  <si>
    <t xml:space="preserve">kw </t>
  </si>
  <si>
    <t xml:space="preserve">2Đ1b </t>
  </si>
  <si>
    <t xml:space="preserve">Đĩa phơi mẫu </t>
  </si>
  <si>
    <t xml:space="preserve">Bình tam giác 250ml </t>
  </si>
  <si>
    <t xml:space="preserve">Cốc thủy tinh 250ml </t>
  </si>
  <si>
    <t xml:space="preserve">Đũa thủy tinh </t>
  </si>
  <si>
    <t xml:space="preserve">Cốc nhựa </t>
  </si>
  <si>
    <t xml:space="preserve">Bình định mức 1000ml </t>
  </si>
  <si>
    <t xml:space="preserve">2Đ1c </t>
  </si>
  <si>
    <t xml:space="preserve">Bình định mức 150ml </t>
  </si>
  <si>
    <t xml:space="preserve">2Đ1đ </t>
  </si>
  <si>
    <t xml:space="preserve">Bình tam giác </t>
  </si>
  <si>
    <t xml:space="preserve">Micropipet 10ml </t>
  </si>
  <si>
    <t xml:space="preserve">Pipet 5ml </t>
  </si>
  <si>
    <t xml:space="preserve">Bình định mức 25ml </t>
  </si>
  <si>
    <t xml:space="preserve">Bình định mức 250ml </t>
  </si>
  <si>
    <t xml:space="preserve">Cốc thủy tinh </t>
  </si>
  <si>
    <t xml:space="preserve">Đèn Wimax = 200h </t>
  </si>
  <si>
    <t xml:space="preserve">Đèn Dimax = 500h </t>
  </si>
  <si>
    <t xml:space="preserve">Cuvet 1cm </t>
  </si>
  <si>
    <t xml:space="preserve">2Đ1h </t>
  </si>
  <si>
    <t xml:space="preserve">Tổng N  </t>
  </si>
  <si>
    <t xml:space="preserve">Đèn D2 </t>
  </si>
  <si>
    <t xml:space="preserve">Đèn Tungsten </t>
  </si>
  <si>
    <t xml:space="preserve">2Đ1k </t>
  </si>
  <si>
    <t xml:space="preserve">Tổng P </t>
  </si>
  <si>
    <t>Máy hút ẩm 1,5kw</t>
  </si>
  <si>
    <t xml:space="preserve">2Đ1m </t>
  </si>
  <si>
    <t xml:space="preserve">Tổng các bon hữu cơ  </t>
  </si>
  <si>
    <t xml:space="preserve">Bao đựng mẫu </t>
  </si>
  <si>
    <t xml:space="preserve">2Đ2a </t>
  </si>
  <si>
    <t xml:space="preserve">2Đ2b </t>
  </si>
  <si>
    <t>Cái</t>
  </si>
  <si>
    <t xml:space="preserve">2Đ2c </t>
  </si>
  <si>
    <t xml:space="preserve">Bình nhựa 0,5 lít </t>
  </si>
  <si>
    <t xml:space="preserve">2Đ2d </t>
  </si>
  <si>
    <t xml:space="preserve">Như 2Đ2c </t>
  </si>
  <si>
    <t xml:space="preserve">2Đ2đ </t>
  </si>
  <si>
    <t xml:space="preserve">2Đ2e </t>
  </si>
  <si>
    <t xml:space="preserve">Đèn WImax = 200h </t>
  </si>
  <si>
    <t xml:space="preserve">cái </t>
  </si>
  <si>
    <t xml:space="preserve">2Đ2g </t>
  </si>
  <si>
    <t>Đĩa phơi mẫu</t>
  </si>
  <si>
    <t xml:space="preserve">Pb </t>
  </si>
  <si>
    <t xml:space="preserve">Micropipet 1ml </t>
  </si>
  <si>
    <t xml:space="preserve">Cuvet Graphit </t>
  </si>
  <si>
    <t>Áo blue</t>
  </si>
  <si>
    <t xml:space="preserve">Đèn EDL </t>
  </si>
  <si>
    <t>hộp</t>
  </si>
  <si>
    <t xml:space="preserve">Cd  </t>
  </si>
  <si>
    <t xml:space="preserve">Kim loại nặng Hg </t>
  </si>
  <si>
    <t xml:space="preserve">Cuvet thạch anh cho FIAS </t>
  </si>
  <si>
    <t xml:space="preserve">Màng lọc cho FIAS </t>
  </si>
  <si>
    <t xml:space="preserve">Kim loại nặng As </t>
  </si>
  <si>
    <t xml:space="preserve">Fe </t>
  </si>
  <si>
    <t>cái</t>
  </si>
  <si>
    <t xml:space="preserve">Đèn HCL </t>
  </si>
  <si>
    <t xml:space="preserve">Cu </t>
  </si>
  <si>
    <t xml:space="preserve">Zn </t>
  </si>
  <si>
    <t xml:space="preserve">Cr </t>
  </si>
  <si>
    <t xml:space="preserve">Mn </t>
  </si>
  <si>
    <t xml:space="preserve">2Đ2l6 </t>
  </si>
  <si>
    <t xml:space="preserve">Ni </t>
  </si>
  <si>
    <t xml:space="preserve">2Đ3a </t>
  </si>
  <si>
    <t xml:space="preserve">Cột sắc ký thủy tinh </t>
  </si>
  <si>
    <t xml:space="preserve">Cột tách mao quản </t>
  </si>
  <si>
    <t xml:space="preserve">Phễu chiết 500ml </t>
  </si>
  <si>
    <t xml:space="preserve">Phễu chiết 1000ml </t>
  </si>
  <si>
    <t xml:space="preserve">Bình định mức 500ml </t>
  </si>
  <si>
    <t xml:space="preserve">Kim tiêm mẫu (syringe 10uL) </t>
  </si>
  <si>
    <t xml:space="preserve">Kw </t>
  </si>
  <si>
    <t xml:space="preserve">2Đ3b </t>
  </si>
  <si>
    <t xml:space="preserve">Thuốc BVTV nhóm cơ photpho </t>
  </si>
  <si>
    <t xml:space="preserve">2Đ4 </t>
  </si>
  <si>
    <t xml:space="preserve">2Đ5 </t>
  </si>
  <si>
    <t xml:space="preserve">Như 2Đ4 </t>
  </si>
  <si>
    <t xml:space="preserve">2Đ6 </t>
  </si>
  <si>
    <t xml:space="preserve">Phân tích đồng thời kim loại </t>
  </si>
  <si>
    <t xml:space="preserve">Quartz torches </t>
  </si>
  <si>
    <t xml:space="preserve">Danh mục thiết bị </t>
  </si>
  <si>
    <t xml:space="preserve">Công suất (Kw) </t>
  </si>
  <si>
    <t xml:space="preserve">Máy định vị GPS cầm tay </t>
  </si>
  <si>
    <t xml:space="preserve">Pin khô </t>
  </si>
  <si>
    <t xml:space="preserve">Như 1Đ3 </t>
  </si>
  <si>
    <t xml:space="preserve">Tủ sấy </t>
  </si>
  <si>
    <t xml:space="preserve">Tủ hút </t>
  </si>
  <si>
    <t xml:space="preserve">Tủ bảo quản mẫu </t>
  </si>
  <si>
    <t xml:space="preserve">Tủ lưu hóa chất </t>
  </si>
  <si>
    <t xml:space="preserve">Thiết bị phá mẫu </t>
  </si>
  <si>
    <t xml:space="preserve">Cân phân tích  </t>
  </si>
  <si>
    <t xml:space="preserve">Thiết bị cất nước 2 lần </t>
  </si>
  <si>
    <t xml:space="preserve">Máy điều hòa nhiệt độ </t>
  </si>
  <si>
    <t xml:space="preserve">Máy quang phổ UV-VIS </t>
  </si>
  <si>
    <t xml:space="preserve">Như 2Đ1b </t>
  </si>
  <si>
    <t xml:space="preserve">Máy quang phổ AAS </t>
  </si>
  <si>
    <t xml:space="preserve">Tổng N </t>
  </si>
  <si>
    <t xml:space="preserve">Tủ lạnh lưu chất chuẩn </t>
  </si>
  <si>
    <t xml:space="preserve">Máy cất Nitơ </t>
  </si>
  <si>
    <t xml:space="preserve">Như 2Đ1h </t>
  </si>
  <si>
    <t xml:space="preserve">Bếp điều chỉnh nhiệt </t>
  </si>
  <si>
    <t xml:space="preserve">Như 2Đ2a </t>
  </si>
  <si>
    <t xml:space="preserve">Máy nén khí </t>
  </si>
  <si>
    <t xml:space="preserve">Lò nung </t>
  </si>
  <si>
    <t>Tủ sấy</t>
  </si>
  <si>
    <t xml:space="preserve">Tủ lưu hóa chất chuẩn </t>
  </si>
  <si>
    <t xml:space="preserve">Lò vi sóng </t>
  </si>
  <si>
    <t xml:space="preserve">Cd </t>
  </si>
  <si>
    <t xml:space="preserve">Hg </t>
  </si>
  <si>
    <t xml:space="preserve">Bộ phân tích thủy ngân và asen </t>
  </si>
  <si>
    <t xml:space="preserve">As </t>
  </si>
  <si>
    <t>Máy quang phổ AAS</t>
  </si>
  <si>
    <t xml:space="preserve">Zn  </t>
  </si>
  <si>
    <t xml:space="preserve">Mn  </t>
  </si>
  <si>
    <t xml:space="preserve">Ni  </t>
  </si>
  <si>
    <t xml:space="preserve">Bộ Soxlel </t>
  </si>
  <si>
    <t xml:space="preserve">Máy cất cô chân không </t>
  </si>
  <si>
    <t xml:space="preserve">Bể ổn định nhiệt </t>
  </si>
  <si>
    <t xml:space="preserve">Bể siêu âm </t>
  </si>
  <si>
    <t xml:space="preserve">Bơm chân không </t>
  </si>
  <si>
    <t xml:space="preserve">Máy sắc ký khí GC </t>
  </si>
  <si>
    <t xml:space="preserve">Máy cô nitơ </t>
  </si>
  <si>
    <t xml:space="preserve">Thuốc BVTV nhóm photpho hữu cơ </t>
  </si>
  <si>
    <t xml:space="preserve">Như 2Đ3a </t>
  </si>
  <si>
    <t xml:space="preserve">Phân tích đồng thời KLN </t>
  </si>
  <si>
    <t xml:space="preserve">Hệ thống ICP </t>
  </si>
  <si>
    <t xml:space="preserve">Danh mục vật tư </t>
  </si>
  <si>
    <t xml:space="preserve">Túi PE </t>
  </si>
  <si>
    <t xml:space="preserve">Nước rửa dụng cụ </t>
  </si>
  <si>
    <t xml:space="preserve">Lít </t>
  </si>
  <si>
    <t xml:space="preserve">Sổ công tác </t>
  </si>
  <si>
    <t xml:space="preserve">cuốn </t>
  </si>
  <si>
    <t xml:space="preserve">Giấy lau </t>
  </si>
  <si>
    <t xml:space="preserve">Hộp </t>
  </si>
  <si>
    <t xml:space="preserve">Gim kẹp giấy </t>
  </si>
  <si>
    <t xml:space="preserve">Gim bấm </t>
  </si>
  <si>
    <t xml:space="preserve">Cồn lau dụng cụ </t>
  </si>
  <si>
    <t xml:space="preserve">ml </t>
  </si>
  <si>
    <t xml:space="preserve">Bản đồ địa hình </t>
  </si>
  <si>
    <t xml:space="preserve">tờ </t>
  </si>
  <si>
    <t xml:space="preserve">Như 1Đ1 </t>
  </si>
  <si>
    <t xml:space="preserve">PCBs  </t>
  </si>
  <si>
    <t xml:space="preserve">Cl- </t>
  </si>
  <si>
    <t xml:space="preserve">gam </t>
  </si>
  <si>
    <t xml:space="preserve">NaOH </t>
  </si>
  <si>
    <t xml:space="preserve">ống </t>
  </si>
  <si>
    <t xml:space="preserve">NaCl </t>
  </si>
  <si>
    <t xml:space="preserve">Giấy thử pH </t>
  </si>
  <si>
    <t xml:space="preserve">Giấy lọc  </t>
  </si>
  <si>
    <t xml:space="preserve">Dung dịch chuẩn gốc 1000ppm </t>
  </si>
  <si>
    <t xml:space="preserve">Methyl da cam </t>
  </si>
  <si>
    <t xml:space="preserve">Gam </t>
  </si>
  <si>
    <t xml:space="preserve">HCl </t>
  </si>
  <si>
    <t xml:space="preserve">HF </t>
  </si>
  <si>
    <t xml:space="preserve">Dung dịch chuẩn K </t>
  </si>
  <si>
    <t xml:space="preserve">CsCl </t>
  </si>
  <si>
    <t xml:space="preserve">Glyxin </t>
  </si>
  <si>
    <t xml:space="preserve">Hợp kim Devarda </t>
  </si>
  <si>
    <t xml:space="preserve">Phenolphtalein </t>
  </si>
  <si>
    <t xml:space="preserve">Kali antimontatrat </t>
  </si>
  <si>
    <t xml:space="preserve">Axit Ascorbic </t>
  </si>
  <si>
    <t xml:space="preserve">Tổng các bon hữu cơ </t>
  </si>
  <si>
    <t xml:space="preserve">Diphenylamin </t>
  </si>
  <si>
    <t xml:space="preserve">KCl </t>
  </si>
  <si>
    <t xml:space="preserve">Trilon B </t>
  </si>
  <si>
    <t xml:space="preserve">Hydroxylamin </t>
  </si>
  <si>
    <t xml:space="preserve">KCN </t>
  </si>
  <si>
    <t xml:space="preserve">Trietanolamin </t>
  </si>
  <si>
    <t xml:space="preserve">Eriochrom đen </t>
  </si>
  <si>
    <t xml:space="preserve">Murexit </t>
  </si>
  <si>
    <t xml:space="preserve">Dung dịch chuẩn Na </t>
  </si>
  <si>
    <t xml:space="preserve">Dithizon </t>
  </si>
  <si>
    <t xml:space="preserve">Etanol </t>
  </si>
  <si>
    <t xml:space="preserve">Sulfo salisilic </t>
  </si>
  <si>
    <t xml:space="preserve">a-dipyridin </t>
  </si>
  <si>
    <t xml:space="preserve">Dung dịch chuẩn </t>
  </si>
  <si>
    <t xml:space="preserve">Bột Pd </t>
  </si>
  <si>
    <t xml:space="preserve">Khí argon </t>
  </si>
  <si>
    <t xml:space="preserve">bình </t>
  </si>
  <si>
    <t xml:space="preserve">Khí axetylen </t>
  </si>
  <si>
    <t xml:space="preserve">KI </t>
  </si>
  <si>
    <t xml:space="preserve">Dung dịch chuẩn mix 13 </t>
  </si>
  <si>
    <t xml:space="preserve">ml  </t>
  </si>
  <si>
    <t xml:space="preserve">Dung dịch nội chuẩn </t>
  </si>
  <si>
    <t xml:space="preserve">Aceton </t>
  </si>
  <si>
    <t xml:space="preserve">n-Hexan </t>
  </si>
  <si>
    <t xml:space="preserve">Gram </t>
  </si>
  <si>
    <t xml:space="preserve">Chiết pha rắn SPE </t>
  </si>
  <si>
    <t xml:space="preserve">Septa cho vial  </t>
  </si>
  <si>
    <t xml:space="preserve">Dietyl ete </t>
  </si>
  <si>
    <t xml:space="preserve">Oxit nhôm </t>
  </si>
  <si>
    <t xml:space="preserve">Silicagel  </t>
  </si>
  <si>
    <t xml:space="preserve">Vial </t>
  </si>
  <si>
    <t xml:space="preserve">Bông thủy tinh </t>
  </si>
  <si>
    <t xml:space="preserve">Pipet Pasteur </t>
  </si>
  <si>
    <t xml:space="preserve">Khí Nitơ </t>
  </si>
  <si>
    <t xml:space="preserve">Khí Heli </t>
  </si>
  <si>
    <t xml:space="preserve">Isooctan </t>
  </si>
  <si>
    <t xml:space="preserve">Phân tích đồng thời các kim loại  </t>
  </si>
  <si>
    <t xml:space="preserve">Dung dịch chuẩn đa nguyên tố (ICP Standard) </t>
  </si>
  <si>
    <t xml:space="preserve">Dung dịch chuẩn thẩm tra hiệu năng của thiết bị </t>
  </si>
  <si>
    <t>Đơn giá</t>
  </si>
  <si>
    <t>Mã hiệu</t>
  </si>
  <si>
    <t>Như 2Đ2l1</t>
  </si>
  <si>
    <t>DC252</t>
  </si>
  <si>
    <t>DC234</t>
  </si>
  <si>
    <t>DC159</t>
  </si>
  <si>
    <t>DC196</t>
  </si>
  <si>
    <t>DC200</t>
  </si>
  <si>
    <t>DC156</t>
  </si>
  <si>
    <t>DC80</t>
  </si>
  <si>
    <t>DC195</t>
  </si>
  <si>
    <t>DC193</t>
  </si>
  <si>
    <t>DC229</t>
  </si>
  <si>
    <t>DC111</t>
  </si>
  <si>
    <t>DC109</t>
  </si>
  <si>
    <t>DC38</t>
  </si>
  <si>
    <t>DC64</t>
  </si>
  <si>
    <t>DC20</t>
  </si>
  <si>
    <t>DC16</t>
  </si>
  <si>
    <t>DC27</t>
  </si>
  <si>
    <t>DC28</t>
  </si>
  <si>
    <t>DC83</t>
  </si>
  <si>
    <t>DC2</t>
  </si>
  <si>
    <t>DC176</t>
  </si>
  <si>
    <t>DC238</t>
  </si>
  <si>
    <t>DC237</t>
  </si>
  <si>
    <t>DC191</t>
  </si>
  <si>
    <t>DC190</t>
  </si>
  <si>
    <t>DC135</t>
  </si>
  <si>
    <t>DC258</t>
  </si>
  <si>
    <t>DC5</t>
  </si>
  <si>
    <t>DC158</t>
  </si>
  <si>
    <t>DC149</t>
  </si>
  <si>
    <t>DC143</t>
  </si>
  <si>
    <t>DC32</t>
  </si>
  <si>
    <t>DC96</t>
  </si>
  <si>
    <t>DC151</t>
  </si>
  <si>
    <t>DC91</t>
  </si>
  <si>
    <t>DC15</t>
  </si>
  <si>
    <t>DC29</t>
  </si>
  <si>
    <t>DC231</t>
  </si>
  <si>
    <t>DC18</t>
  </si>
  <si>
    <t>DC17</t>
  </si>
  <si>
    <t>DC94</t>
  </si>
  <si>
    <t>DC138</t>
  </si>
  <si>
    <t>DC131</t>
  </si>
  <si>
    <t>DC104</t>
  </si>
  <si>
    <t>DC130</t>
  </si>
  <si>
    <t>DC137</t>
  </si>
  <si>
    <t>DC6</t>
  </si>
  <si>
    <t>DC194</t>
  </si>
  <si>
    <t>DC26</t>
  </si>
  <si>
    <t>DC105</t>
  </si>
  <si>
    <t>DC132</t>
  </si>
  <si>
    <t>DC106</t>
  </si>
  <si>
    <t>DC189</t>
  </si>
  <si>
    <t>DC133</t>
  </si>
  <si>
    <t>DC100</t>
  </si>
  <si>
    <t>DC102</t>
  </si>
  <si>
    <t>DC225</t>
  </si>
  <si>
    <t>DC222</t>
  </si>
  <si>
    <t>DC19</t>
  </si>
  <si>
    <t>DC180</t>
  </si>
  <si>
    <t>DC236</t>
  </si>
  <si>
    <t>TB63</t>
  </si>
  <si>
    <t>Thiết bị lấy mẫu đất</t>
  </si>
  <si>
    <t>TB125</t>
  </si>
  <si>
    <t>TB150</t>
  </si>
  <si>
    <t>TB148</t>
  </si>
  <si>
    <t>TB146</t>
  </si>
  <si>
    <t>TB149</t>
  </si>
  <si>
    <t>TB136</t>
  </si>
  <si>
    <t>TB29</t>
  </si>
  <si>
    <t>TB98</t>
  </si>
  <si>
    <t>TB62</t>
  </si>
  <si>
    <t>TB80</t>
  </si>
  <si>
    <t>TB79</t>
  </si>
  <si>
    <t>TB57</t>
  </si>
  <si>
    <t>TB7</t>
  </si>
  <si>
    <t>TB76</t>
  </si>
  <si>
    <t>TB53</t>
  </si>
  <si>
    <t>TB54</t>
  </si>
  <si>
    <t>TB18</t>
  </si>
  <si>
    <t>TB21</t>
  </si>
  <si>
    <t>TB56</t>
  </si>
  <si>
    <t>TB4</t>
  </si>
  <si>
    <t>TB5</t>
  </si>
  <si>
    <t>TB26</t>
  </si>
  <si>
    <t>TB82</t>
  </si>
  <si>
    <t>TB60</t>
  </si>
  <si>
    <t>TB43</t>
  </si>
  <si>
    <t>VL372</t>
  </si>
  <si>
    <t>VL319</t>
  </si>
  <si>
    <t>VL352</t>
  </si>
  <si>
    <t>VL177</t>
  </si>
  <si>
    <t>VL184</t>
  </si>
  <si>
    <t>VL183</t>
  </si>
  <si>
    <t>VL81</t>
  </si>
  <si>
    <t>VL28</t>
  </si>
  <si>
    <t>VL212</t>
  </si>
  <si>
    <t>VL295</t>
  </si>
  <si>
    <t>VL60</t>
  </si>
  <si>
    <t>VL320</t>
  </si>
  <si>
    <t>VL290</t>
  </si>
  <si>
    <t>VL182</t>
  </si>
  <si>
    <t>VL178</t>
  </si>
  <si>
    <t>VL124</t>
  </si>
  <si>
    <t>VL259</t>
  </si>
  <si>
    <t>VL195</t>
  </si>
  <si>
    <t>VL69</t>
  </si>
  <si>
    <t>VL27</t>
  </si>
  <si>
    <t>VL282</t>
  </si>
  <si>
    <t>VL31</t>
  </si>
  <si>
    <t>VL197</t>
  </si>
  <si>
    <t>VL196</t>
  </si>
  <si>
    <t>VL127</t>
  </si>
  <si>
    <t>VL83</t>
  </si>
  <si>
    <t>VL19</t>
  </si>
  <si>
    <t>VL193</t>
  </si>
  <si>
    <t>VL214</t>
  </si>
  <si>
    <t>VL243</t>
  </si>
  <si>
    <t>VL189</t>
  </si>
  <si>
    <t>VL288</t>
  </si>
  <si>
    <t>VL215</t>
  </si>
  <si>
    <t>VL192</t>
  </si>
  <si>
    <t>VL206</t>
  </si>
  <si>
    <t>VL339</t>
  </si>
  <si>
    <t>VL5</t>
  </si>
  <si>
    <t>VL220</t>
  </si>
  <si>
    <t>VL22</t>
  </si>
  <si>
    <t>VL143</t>
  </si>
  <si>
    <t>VL211</t>
  </si>
  <si>
    <t>VL169</t>
  </si>
  <si>
    <t>VL51</t>
  </si>
  <si>
    <t>VL194</t>
  </si>
  <si>
    <t>VL96</t>
  </si>
  <si>
    <t>VL223</t>
  </si>
  <si>
    <t>VL369</t>
  </si>
  <si>
    <t>VL305</t>
  </si>
  <si>
    <t>VL310</t>
  </si>
  <si>
    <t>VL207</t>
  </si>
  <si>
    <t>VL217</t>
  </si>
  <si>
    <t>VL224</t>
  </si>
  <si>
    <t>VL368</t>
  </si>
  <si>
    <t>VL163</t>
  </si>
  <si>
    <t>VL267</t>
  </si>
  <si>
    <t>VL131</t>
  </si>
  <si>
    <t>VL108</t>
  </si>
  <si>
    <t>VL97</t>
  </si>
  <si>
    <t>VL165</t>
  </si>
  <si>
    <t>VL357</t>
  </si>
  <si>
    <t>VL15</t>
  </si>
  <si>
    <t>VL289</t>
  </si>
  <si>
    <t>VL202</t>
  </si>
  <si>
    <t>VL190</t>
  </si>
  <si>
    <t>VL308</t>
  </si>
  <si>
    <t>VL47</t>
  </si>
  <si>
    <t>VL227</t>
  </si>
  <si>
    <t>VL242</t>
  </si>
  <si>
    <t>VL309</t>
  </si>
  <si>
    <t>VL351</t>
  </si>
  <si>
    <t>VL121</t>
  </si>
  <si>
    <t>VL228</t>
  </si>
  <si>
    <t>VL240</t>
  </si>
  <si>
    <t>VL286</t>
  </si>
  <si>
    <t>VL128</t>
  </si>
  <si>
    <t>VL154</t>
  </si>
  <si>
    <t>VL67</t>
  </si>
  <si>
    <t>VL14</t>
  </si>
  <si>
    <t>VL311</t>
  </si>
  <si>
    <t>VL77</t>
  </si>
  <si>
    <t>VL349</t>
  </si>
  <si>
    <t>VL95</t>
  </si>
  <si>
    <t>VL332</t>
  </si>
  <si>
    <t>VL350</t>
  </si>
  <si>
    <t>VL373</t>
  </si>
  <si>
    <t>VL44</t>
  </si>
  <si>
    <t>VL343</t>
  </si>
  <si>
    <t>VL238</t>
  </si>
  <si>
    <t>VL236</t>
  </si>
  <si>
    <t>VL209</t>
  </si>
  <si>
    <t>VL110</t>
  </si>
  <si>
    <t>VL144</t>
  </si>
  <si>
    <t>VL4</t>
  </si>
  <si>
    <t xml:space="preserve">STT </t>
  </si>
  <si>
    <t xml:space="preserve">Thông số quan trắc </t>
  </si>
  <si>
    <t xml:space="preserve">Định biên </t>
  </si>
  <si>
    <t xml:space="preserve">1QTVTNMT hạng III.1 </t>
  </si>
  <si>
    <t xml:space="preserve">1QTVTNMT hạng III.2 </t>
  </si>
  <si>
    <t xml:space="preserve">2Đ2k1 </t>
  </si>
  <si>
    <t xml:space="preserve">Kim loại nặng (As) </t>
  </si>
  <si>
    <t xml:space="preserve">1QTVTNMT hạng III.3 </t>
  </si>
  <si>
    <t xml:space="preserve">2Đ2k2 </t>
  </si>
  <si>
    <t xml:space="preserve">Kim loại nặng (Hg) </t>
  </si>
  <si>
    <t xml:space="preserve">2Đ2l1 </t>
  </si>
  <si>
    <t xml:space="preserve">Kim loại  (Fe) </t>
  </si>
  <si>
    <t>2Đ2l2</t>
  </si>
  <si>
    <t xml:space="preserve">Kim loại  (Cu) </t>
  </si>
  <si>
    <t xml:space="preserve">2Đ2l3 </t>
  </si>
  <si>
    <t xml:space="preserve">Kim loại  (Mn) </t>
  </si>
  <si>
    <t xml:space="preserve">2Đ2l4 </t>
  </si>
  <si>
    <t xml:space="preserve">Kim loại  (Zn) </t>
  </si>
  <si>
    <t xml:space="preserve">2Đ2l5 </t>
  </si>
  <si>
    <t xml:space="preserve">Kim loại  (Cr) </t>
  </si>
  <si>
    <t>1QTVTNMT hạng III.2</t>
  </si>
  <si>
    <t xml:space="preserve">Kim loại  (Ni) </t>
  </si>
  <si>
    <t xml:space="preserve">Phân tích đồng thời Kim loại </t>
  </si>
  <si>
    <t>SO42-</t>
  </si>
  <si>
    <t xml:space="preserve">Tổng K2O </t>
  </si>
  <si>
    <t>2Đ2h1</t>
  </si>
  <si>
    <t>2Đ2h2</t>
  </si>
  <si>
    <t>Dụng cụ phụ nhỏ</t>
  </si>
  <si>
    <t>Thành tiền</t>
  </si>
  <si>
    <t>Số năm khấu hao</t>
  </si>
  <si>
    <t>Số ca máy sử dụng/năm</t>
  </si>
  <si>
    <t>Đơn giá/ca</t>
  </si>
  <si>
    <t>Hệ số ngừng nghỉ do thời tiết</t>
  </si>
  <si>
    <t>Tiền công/ 
Thông số</t>
  </si>
  <si>
    <t>Tiền công/
Thông số</t>
  </si>
  <si>
    <t>Mức khấu hao ca máy/ ca</t>
  </si>
  <si>
    <t>DC267</t>
  </si>
  <si>
    <t>TB152</t>
  </si>
  <si>
    <t>STT</t>
  </si>
  <si>
    <t>Thông số phân tích</t>
  </si>
  <si>
    <t>Chi phí tiền công</t>
  </si>
  <si>
    <t>Vật liệu</t>
  </si>
  <si>
    <t>Dụng cụ</t>
  </si>
  <si>
    <t>Thiết bị</t>
  </si>
  <si>
    <t>Chi phí chung</t>
  </si>
  <si>
    <t xml:space="preserve">1Đ3a </t>
  </si>
  <si>
    <t>1Đ3b</t>
  </si>
  <si>
    <t>1Đ3a</t>
  </si>
  <si>
    <t xml:space="preserve">1Đ3b </t>
  </si>
  <si>
    <t>1Đ5</t>
  </si>
  <si>
    <t xml:space="preserve">1Đ1a </t>
  </si>
  <si>
    <t xml:space="preserve">1Đ1b </t>
  </si>
  <si>
    <t xml:space="preserve">1Đ1c </t>
  </si>
  <si>
    <t xml:space="preserve">1Đ1đ </t>
  </si>
  <si>
    <t xml:space="preserve">1Đ1h </t>
  </si>
  <si>
    <t xml:space="preserve">1Đ1k </t>
  </si>
  <si>
    <t xml:space="preserve">1Đ1m </t>
  </si>
  <si>
    <t xml:space="preserve">1Đ2a </t>
  </si>
  <si>
    <t xml:space="preserve">1Đ2b </t>
  </si>
  <si>
    <t xml:space="preserve">1Đ2c </t>
  </si>
  <si>
    <t xml:space="preserve">1Đ2d </t>
  </si>
  <si>
    <t xml:space="preserve">1Đ2đ </t>
  </si>
  <si>
    <t xml:space="preserve">1Đ2e </t>
  </si>
  <si>
    <t xml:space="preserve">1Đ2g </t>
  </si>
  <si>
    <t>1Đ2h1</t>
  </si>
  <si>
    <t>1Đ2h2</t>
  </si>
  <si>
    <t xml:space="preserve">1Đ2k1 </t>
  </si>
  <si>
    <t xml:space="preserve">1Đ2k2 </t>
  </si>
  <si>
    <t xml:space="preserve">1Đ2l1 </t>
  </si>
  <si>
    <t>1Đ2l2</t>
  </si>
  <si>
    <t xml:space="preserve">1Đ2l3 </t>
  </si>
  <si>
    <t xml:space="preserve">1Đ2l4 </t>
  </si>
  <si>
    <t xml:space="preserve">1Đ2l5 </t>
  </si>
  <si>
    <t xml:space="preserve">1Đ2l6 </t>
  </si>
  <si>
    <t xml:space="preserve">Tổng K2O  </t>
  </si>
  <si>
    <t>2Đ2k1</t>
  </si>
  <si>
    <t>2Đ2k2</t>
  </si>
  <si>
    <t>2Đ2l1</t>
  </si>
  <si>
    <t>2Đ2l3</t>
  </si>
  <si>
    <t>2Đ2l4</t>
  </si>
  <si>
    <t>2Đ2l5</t>
  </si>
  <si>
    <t>Mg2+</t>
  </si>
  <si>
    <t>Như 2Đ2k1</t>
  </si>
  <si>
    <t xml:space="preserve">Ống chuẩn AgNO3 0,1N </t>
  </si>
  <si>
    <t>K2S2O8</t>
  </si>
  <si>
    <t>Dung dịch chuẩn P-PO4</t>
  </si>
  <si>
    <t>K2Cr2O7</t>
  </si>
  <si>
    <t xml:space="preserve">C12H8N2.H2O </t>
  </si>
  <si>
    <t>H2O2</t>
  </si>
  <si>
    <t>Như 2Đ2h1</t>
  </si>
  <si>
    <r>
      <t>Cl</t>
    </r>
    <r>
      <rPr>
        <b/>
        <i/>
        <vertAlign val="superscript"/>
        <sz val="12"/>
        <color rgb="FF000000"/>
        <rFont val="Times"/>
        <family val="1"/>
      </rPr>
      <t>-</t>
    </r>
    <r>
      <rPr>
        <b/>
        <i/>
        <sz val="12"/>
        <color rgb="FF000000"/>
        <rFont val="Times"/>
        <family val="1"/>
      </rPr>
      <t>, SO</t>
    </r>
    <r>
      <rPr>
        <b/>
        <i/>
        <vertAlign val="subscript"/>
        <sz val="12"/>
        <color rgb="FF000000"/>
        <rFont val="Times"/>
        <family val="1"/>
      </rPr>
      <t>4</t>
    </r>
    <r>
      <rPr>
        <b/>
        <i/>
        <vertAlign val="superscript"/>
        <sz val="12"/>
        <color rgb="FF000000"/>
        <rFont val="Times"/>
        <family val="1"/>
      </rPr>
      <t>2-</t>
    </r>
    <r>
      <rPr>
        <b/>
        <i/>
        <sz val="12"/>
        <color rgb="FF000000"/>
        <rFont val="Times"/>
        <family val="1"/>
      </rPr>
      <t>, HCO</t>
    </r>
    <r>
      <rPr>
        <b/>
        <i/>
        <vertAlign val="subscript"/>
        <sz val="12"/>
        <color rgb="FF000000"/>
        <rFont val="Times"/>
        <family val="1"/>
      </rPr>
      <t>3</t>
    </r>
    <r>
      <rPr>
        <b/>
        <i/>
        <vertAlign val="superscript"/>
        <sz val="12"/>
        <color rgb="FF000000"/>
        <rFont val="Times"/>
        <family val="1"/>
      </rPr>
      <t>-</t>
    </r>
    <r>
      <rPr>
        <b/>
        <i/>
        <sz val="12"/>
        <color rgb="FF000000"/>
        <rFont val="Times"/>
        <family val="1"/>
      </rPr>
      <t xml:space="preserve">, </t>
    </r>
    <r>
      <rPr>
        <b/>
        <i/>
        <sz val="12"/>
        <color theme="1"/>
        <rFont val="Times"/>
        <family val="1"/>
      </rPr>
      <t>Tổng P</t>
    </r>
    <r>
      <rPr>
        <b/>
        <i/>
        <vertAlign val="subscript"/>
        <sz val="12"/>
        <color theme="1"/>
        <rFont val="Times"/>
        <family val="1"/>
      </rPr>
      <t>2</t>
    </r>
    <r>
      <rPr>
        <b/>
        <i/>
        <sz val="12"/>
        <color theme="1"/>
        <rFont val="Times"/>
        <family val="1"/>
      </rPr>
      <t>O</t>
    </r>
    <r>
      <rPr>
        <b/>
        <i/>
        <vertAlign val="subscript"/>
        <sz val="12"/>
        <color theme="0"/>
        <rFont val="Times"/>
        <family val="1"/>
      </rPr>
      <t>5</t>
    </r>
    <r>
      <rPr>
        <b/>
        <i/>
        <sz val="12"/>
        <color rgb="FF000000"/>
        <rFont val="Times"/>
        <family val="1"/>
      </rPr>
      <t>, Tổng K</t>
    </r>
    <r>
      <rPr>
        <b/>
        <i/>
        <vertAlign val="subscript"/>
        <sz val="12"/>
        <color rgb="FF000000"/>
        <rFont val="Times"/>
        <family val="1"/>
      </rPr>
      <t>2</t>
    </r>
    <r>
      <rPr>
        <b/>
        <i/>
        <sz val="12"/>
        <color rgb="FF000000"/>
        <rFont val="Times"/>
        <family val="1"/>
      </rPr>
      <t xml:space="preserve">O, </t>
    </r>
    <r>
      <rPr>
        <b/>
        <i/>
        <sz val="12"/>
        <color theme="1"/>
        <rFont val="Times"/>
        <family val="1"/>
      </rPr>
      <t>P</t>
    </r>
    <r>
      <rPr>
        <b/>
        <i/>
        <vertAlign val="subscript"/>
        <sz val="12"/>
        <color theme="1"/>
        <rFont val="Times"/>
        <family val="1"/>
      </rPr>
      <t>2</t>
    </r>
    <r>
      <rPr>
        <b/>
        <i/>
        <sz val="12"/>
        <color theme="1"/>
        <rFont val="Times"/>
        <family val="1"/>
      </rPr>
      <t>O</t>
    </r>
    <r>
      <rPr>
        <b/>
        <i/>
        <vertAlign val="subscript"/>
        <sz val="12"/>
        <color theme="1"/>
        <rFont val="Times"/>
        <family val="1"/>
      </rPr>
      <t>5</t>
    </r>
    <r>
      <rPr>
        <b/>
        <i/>
        <sz val="12"/>
        <color theme="1"/>
        <rFont val="Times"/>
        <family val="1"/>
      </rPr>
      <t xml:space="preserve"> dễ tiêu</t>
    </r>
    <r>
      <rPr>
        <b/>
        <i/>
        <sz val="12"/>
        <color rgb="FF000000"/>
        <rFont val="Times"/>
        <family val="1"/>
      </rPr>
      <t>, K</t>
    </r>
    <r>
      <rPr>
        <b/>
        <i/>
        <vertAlign val="subscript"/>
        <sz val="12"/>
        <color rgb="FF000000"/>
        <rFont val="Times"/>
        <family val="1"/>
      </rPr>
      <t>2</t>
    </r>
    <r>
      <rPr>
        <b/>
        <i/>
        <sz val="12"/>
        <color rgb="FF000000"/>
        <rFont val="Times"/>
        <family val="1"/>
      </rPr>
      <t xml:space="preserve">O dễ tiêu, Tổng N, Tổng P,Tổng muối, Tổng các bon hữu cơ  </t>
    </r>
  </si>
  <si>
    <r>
      <t>Ca</t>
    </r>
    <r>
      <rPr>
        <b/>
        <i/>
        <vertAlign val="superscript"/>
        <sz val="12"/>
        <color rgb="FF000000"/>
        <rFont val="Times"/>
        <family val="1"/>
      </rPr>
      <t>2+</t>
    </r>
    <r>
      <rPr>
        <b/>
        <i/>
        <sz val="12"/>
        <color rgb="FF000000"/>
        <rFont val="Times"/>
        <family val="1"/>
      </rPr>
      <t>, Mg</t>
    </r>
    <r>
      <rPr>
        <b/>
        <i/>
        <vertAlign val="superscript"/>
        <sz val="12"/>
        <color rgb="FF000000"/>
        <rFont val="Times"/>
        <family val="1"/>
      </rPr>
      <t>2+</t>
    </r>
    <r>
      <rPr>
        <b/>
        <i/>
        <sz val="12"/>
        <color rgb="FF000000"/>
        <rFont val="Times"/>
        <family val="1"/>
      </rPr>
      <t>, K</t>
    </r>
    <r>
      <rPr>
        <b/>
        <i/>
        <vertAlign val="superscript"/>
        <sz val="12"/>
        <color rgb="FF000000"/>
        <rFont val="Times"/>
        <family val="1"/>
      </rPr>
      <t>+</t>
    </r>
    <r>
      <rPr>
        <b/>
        <i/>
        <sz val="12"/>
        <color rgb="FF000000"/>
        <rFont val="Times"/>
        <family val="1"/>
      </rPr>
      <t>, Na</t>
    </r>
    <r>
      <rPr>
        <b/>
        <i/>
        <vertAlign val="superscript"/>
        <sz val="12"/>
        <color rgb="FF000000"/>
        <rFont val="Times"/>
        <family val="1"/>
      </rPr>
      <t>+</t>
    </r>
    <r>
      <rPr>
        <b/>
        <i/>
        <sz val="12"/>
        <color rgb="FF000000"/>
        <rFont val="Times"/>
        <family val="1"/>
      </rPr>
      <t>, Al</t>
    </r>
    <r>
      <rPr>
        <b/>
        <i/>
        <vertAlign val="superscript"/>
        <sz val="12"/>
        <color rgb="FF000000"/>
        <rFont val="Times"/>
        <family val="1"/>
      </rPr>
      <t>3+</t>
    </r>
    <r>
      <rPr>
        <b/>
        <i/>
        <sz val="12"/>
        <color rgb="FF000000"/>
        <rFont val="Times"/>
        <family val="1"/>
      </rPr>
      <t>, Fe</t>
    </r>
    <r>
      <rPr>
        <b/>
        <i/>
        <vertAlign val="superscript"/>
        <sz val="12"/>
        <color rgb="FF000000"/>
        <rFont val="Times"/>
        <family val="1"/>
      </rPr>
      <t>3+</t>
    </r>
    <r>
      <rPr>
        <b/>
        <i/>
        <sz val="12"/>
        <color rgb="FF000000"/>
        <rFont val="Times"/>
        <family val="1"/>
      </rPr>
      <t>, Mn</t>
    </r>
    <r>
      <rPr>
        <b/>
        <i/>
        <vertAlign val="superscript"/>
        <sz val="12"/>
        <color rgb="FF000000"/>
        <rFont val="Times"/>
        <family val="1"/>
      </rPr>
      <t>2+</t>
    </r>
    <r>
      <rPr>
        <b/>
        <i/>
        <sz val="12"/>
        <color rgb="FF000000"/>
        <rFont val="Times"/>
        <family val="1"/>
      </rPr>
      <t xml:space="preserve">, Kim loại nặng  </t>
    </r>
  </si>
  <si>
    <r>
      <t>Cl</t>
    </r>
    <r>
      <rPr>
        <b/>
        <i/>
        <vertAlign val="superscript"/>
        <sz val="12"/>
        <color theme="1"/>
        <rFont val="Times"/>
        <family val="1"/>
      </rPr>
      <t>-</t>
    </r>
  </si>
  <si>
    <r>
      <t>HCO</t>
    </r>
    <r>
      <rPr>
        <b/>
        <i/>
        <vertAlign val="subscript"/>
        <sz val="12"/>
        <color theme="1"/>
        <rFont val="Times"/>
        <family val="1"/>
      </rPr>
      <t>3</t>
    </r>
    <r>
      <rPr>
        <b/>
        <i/>
        <vertAlign val="superscript"/>
        <sz val="12"/>
        <color theme="1"/>
        <rFont val="Times"/>
        <family val="1"/>
      </rPr>
      <t>-</t>
    </r>
  </si>
  <si>
    <r>
      <t>Ca</t>
    </r>
    <r>
      <rPr>
        <b/>
        <i/>
        <vertAlign val="superscript"/>
        <sz val="12"/>
        <color theme="1"/>
        <rFont val="Times"/>
        <family val="1"/>
      </rPr>
      <t>2+</t>
    </r>
  </si>
  <si>
    <r>
      <t>Mg</t>
    </r>
    <r>
      <rPr>
        <b/>
        <i/>
        <vertAlign val="superscript"/>
        <sz val="12"/>
        <color theme="1"/>
        <rFont val="Times"/>
        <family val="1"/>
      </rPr>
      <t>2+</t>
    </r>
  </si>
  <si>
    <r>
      <t>K</t>
    </r>
    <r>
      <rPr>
        <b/>
        <i/>
        <vertAlign val="superscript"/>
        <sz val="12"/>
        <color theme="1"/>
        <rFont val="Times"/>
        <family val="1"/>
      </rPr>
      <t>+</t>
    </r>
  </si>
  <si>
    <r>
      <t>Na</t>
    </r>
    <r>
      <rPr>
        <b/>
        <i/>
        <vertAlign val="superscript"/>
        <sz val="12"/>
        <color theme="1"/>
        <rFont val="Times"/>
        <family val="1"/>
      </rPr>
      <t>+</t>
    </r>
  </si>
  <si>
    <r>
      <t>Al</t>
    </r>
    <r>
      <rPr>
        <b/>
        <i/>
        <vertAlign val="superscript"/>
        <sz val="12"/>
        <color theme="1"/>
        <rFont val="Times"/>
        <family val="1"/>
      </rPr>
      <t>3+</t>
    </r>
  </si>
  <si>
    <r>
      <t>Fe</t>
    </r>
    <r>
      <rPr>
        <b/>
        <i/>
        <vertAlign val="superscript"/>
        <sz val="12"/>
        <color theme="1"/>
        <rFont val="Times"/>
        <family val="1"/>
      </rPr>
      <t>3+</t>
    </r>
  </si>
  <si>
    <r>
      <t>Mn</t>
    </r>
    <r>
      <rPr>
        <b/>
        <i/>
        <vertAlign val="superscript"/>
        <sz val="12"/>
        <color theme="1"/>
        <rFont val="Times"/>
        <family val="1"/>
      </rPr>
      <t>2+</t>
    </r>
  </si>
  <si>
    <r>
      <t>Cl</t>
    </r>
    <r>
      <rPr>
        <b/>
        <i/>
        <vertAlign val="superscript"/>
        <sz val="12"/>
        <color theme="1"/>
        <rFont val="Times New Roman"/>
        <family val="1"/>
      </rPr>
      <t>-</t>
    </r>
  </si>
  <si>
    <r>
      <t>HCO</t>
    </r>
    <r>
      <rPr>
        <b/>
        <i/>
        <vertAlign val="subscript"/>
        <sz val="12"/>
        <color theme="1"/>
        <rFont val="Times New Roman"/>
        <family val="1"/>
      </rPr>
      <t>3</t>
    </r>
    <r>
      <rPr>
        <b/>
        <i/>
        <vertAlign val="superscript"/>
        <sz val="12"/>
        <color theme="1"/>
        <rFont val="Times New Roman"/>
        <family val="1"/>
      </rPr>
      <t>-</t>
    </r>
  </si>
  <si>
    <r>
      <t>Ca</t>
    </r>
    <r>
      <rPr>
        <b/>
        <i/>
        <vertAlign val="superscript"/>
        <sz val="12"/>
        <color theme="1"/>
        <rFont val="Times New Roman"/>
        <family val="1"/>
      </rPr>
      <t>2+</t>
    </r>
  </si>
  <si>
    <r>
      <t>Mg</t>
    </r>
    <r>
      <rPr>
        <b/>
        <i/>
        <vertAlign val="superscript"/>
        <sz val="12"/>
        <color theme="1"/>
        <rFont val="Times New Roman"/>
        <family val="1"/>
      </rPr>
      <t>2+</t>
    </r>
  </si>
  <si>
    <r>
      <t>K</t>
    </r>
    <r>
      <rPr>
        <b/>
        <i/>
        <vertAlign val="superscript"/>
        <sz val="12"/>
        <color theme="1"/>
        <rFont val="Times New Roman"/>
        <family val="1"/>
      </rPr>
      <t>+</t>
    </r>
  </si>
  <si>
    <r>
      <t>Na</t>
    </r>
    <r>
      <rPr>
        <b/>
        <i/>
        <vertAlign val="superscript"/>
        <sz val="12"/>
        <color theme="1"/>
        <rFont val="Times New Roman"/>
        <family val="1"/>
      </rPr>
      <t>+</t>
    </r>
  </si>
  <si>
    <r>
      <t>Al</t>
    </r>
    <r>
      <rPr>
        <b/>
        <i/>
        <vertAlign val="superscript"/>
        <sz val="12"/>
        <color theme="1"/>
        <rFont val="Times New Roman"/>
        <family val="1"/>
      </rPr>
      <t>3+</t>
    </r>
  </si>
  <si>
    <r>
      <t>Fe</t>
    </r>
    <r>
      <rPr>
        <b/>
        <i/>
        <vertAlign val="superscript"/>
        <sz val="12"/>
        <color theme="1"/>
        <rFont val="Times New Roman"/>
        <family val="1"/>
      </rPr>
      <t>3+</t>
    </r>
  </si>
  <si>
    <r>
      <t>Mn</t>
    </r>
    <r>
      <rPr>
        <b/>
        <i/>
        <vertAlign val="superscript"/>
        <sz val="12"/>
        <color theme="1"/>
        <rFont val="Times New Roman"/>
        <family val="1"/>
      </rPr>
      <t>2+</t>
    </r>
  </si>
  <si>
    <r>
      <t>Cl</t>
    </r>
    <r>
      <rPr>
        <b/>
        <i/>
        <vertAlign val="superscript"/>
        <sz val="12"/>
        <color rgb="FF000000"/>
        <rFont val="Times"/>
        <family val="1"/>
      </rPr>
      <t>-</t>
    </r>
    <r>
      <rPr>
        <b/>
        <i/>
        <sz val="12"/>
        <color rgb="FF000000"/>
        <rFont val="Times"/>
        <family val="1"/>
      </rPr>
      <t>, SO</t>
    </r>
    <r>
      <rPr>
        <b/>
        <i/>
        <vertAlign val="subscript"/>
        <sz val="12"/>
        <color rgb="FF000000"/>
        <rFont val="Times"/>
        <family val="1"/>
      </rPr>
      <t>4</t>
    </r>
    <r>
      <rPr>
        <b/>
        <i/>
        <vertAlign val="superscript"/>
        <sz val="12"/>
        <color rgb="FF000000"/>
        <rFont val="Times"/>
        <family val="1"/>
      </rPr>
      <t>2-</t>
    </r>
    <r>
      <rPr>
        <b/>
        <i/>
        <sz val="12"/>
        <color rgb="FF000000"/>
        <rFont val="Times"/>
        <family val="1"/>
      </rPr>
      <t>, HCO</t>
    </r>
    <r>
      <rPr>
        <b/>
        <i/>
        <vertAlign val="subscript"/>
        <sz val="12"/>
        <color rgb="FF000000"/>
        <rFont val="Times"/>
        <family val="1"/>
      </rPr>
      <t>3</t>
    </r>
    <r>
      <rPr>
        <b/>
        <i/>
        <vertAlign val="superscript"/>
        <sz val="12"/>
        <color rgb="FF000000"/>
        <rFont val="Times"/>
        <family val="1"/>
      </rPr>
      <t>-</t>
    </r>
    <r>
      <rPr>
        <b/>
        <i/>
        <sz val="12"/>
        <color rgb="FF000000"/>
        <rFont val="Times"/>
        <family val="1"/>
      </rPr>
      <t>, Tổng P</t>
    </r>
    <r>
      <rPr>
        <b/>
        <i/>
        <vertAlign val="subscript"/>
        <sz val="12"/>
        <color rgb="FF000000"/>
        <rFont val="Times"/>
        <family val="1"/>
      </rPr>
      <t>2</t>
    </r>
    <r>
      <rPr>
        <b/>
        <i/>
        <sz val="12"/>
        <color rgb="FF000000"/>
        <rFont val="Times"/>
        <family val="1"/>
      </rPr>
      <t>O</t>
    </r>
    <r>
      <rPr>
        <b/>
        <i/>
        <vertAlign val="subscript"/>
        <sz val="12"/>
        <color rgb="FF000000"/>
        <rFont val="Times"/>
        <family val="1"/>
      </rPr>
      <t>5</t>
    </r>
    <r>
      <rPr>
        <b/>
        <i/>
        <sz val="12"/>
        <color rgb="FF000000"/>
        <rFont val="Times"/>
        <family val="1"/>
      </rPr>
      <t>, Tổng K</t>
    </r>
    <r>
      <rPr>
        <b/>
        <i/>
        <vertAlign val="subscript"/>
        <sz val="12"/>
        <color rgb="FF000000"/>
        <rFont val="Times"/>
        <family val="1"/>
      </rPr>
      <t>2</t>
    </r>
    <r>
      <rPr>
        <b/>
        <i/>
        <sz val="12"/>
        <color rgb="FF000000"/>
        <rFont val="Times"/>
        <family val="1"/>
      </rPr>
      <t>O, P</t>
    </r>
    <r>
      <rPr>
        <b/>
        <i/>
        <vertAlign val="subscript"/>
        <sz val="12"/>
        <color rgb="FF000000"/>
        <rFont val="Times"/>
        <family val="1"/>
      </rPr>
      <t>2</t>
    </r>
    <r>
      <rPr>
        <b/>
        <i/>
        <sz val="12"/>
        <color rgb="FF000000"/>
        <rFont val="Times"/>
        <family val="1"/>
      </rPr>
      <t>O</t>
    </r>
    <r>
      <rPr>
        <b/>
        <i/>
        <vertAlign val="subscript"/>
        <sz val="12"/>
        <color rgb="FF000000"/>
        <rFont val="Times"/>
        <family val="1"/>
      </rPr>
      <t>5</t>
    </r>
    <r>
      <rPr>
        <b/>
        <i/>
        <sz val="12"/>
        <color rgb="FF000000"/>
        <rFont val="Times"/>
        <family val="1"/>
      </rPr>
      <t xml:space="preserve"> dễ tiêu, K</t>
    </r>
    <r>
      <rPr>
        <b/>
        <i/>
        <vertAlign val="subscript"/>
        <sz val="12"/>
        <color rgb="FF000000"/>
        <rFont val="Times"/>
        <family val="1"/>
      </rPr>
      <t>2</t>
    </r>
    <r>
      <rPr>
        <b/>
        <i/>
        <sz val="12"/>
        <color rgb="FF000000"/>
        <rFont val="Times"/>
        <family val="1"/>
      </rPr>
      <t>O dễ tiêu, Tổng N, Tổng P, Tổng muối tan, Tổng các bon hữu cơ)</t>
    </r>
  </si>
  <si>
    <r>
      <t>Ca</t>
    </r>
    <r>
      <rPr>
        <b/>
        <i/>
        <vertAlign val="superscript"/>
        <sz val="12"/>
        <color rgb="FF000000"/>
        <rFont val="Times"/>
        <family val="1"/>
      </rPr>
      <t>2+</t>
    </r>
    <r>
      <rPr>
        <b/>
        <i/>
        <sz val="12"/>
        <color rgb="FF000000"/>
        <rFont val="Times"/>
        <family val="1"/>
      </rPr>
      <t>, Mg</t>
    </r>
    <r>
      <rPr>
        <b/>
        <i/>
        <vertAlign val="superscript"/>
        <sz val="12"/>
        <color rgb="FF000000"/>
        <rFont val="Times"/>
        <family val="1"/>
      </rPr>
      <t>2+</t>
    </r>
    <r>
      <rPr>
        <b/>
        <i/>
        <sz val="12"/>
        <color rgb="FF000000"/>
        <rFont val="Times"/>
        <family val="1"/>
      </rPr>
      <t>, K</t>
    </r>
    <r>
      <rPr>
        <b/>
        <i/>
        <vertAlign val="superscript"/>
        <sz val="12"/>
        <color rgb="FF000000"/>
        <rFont val="Times"/>
        <family val="1"/>
      </rPr>
      <t>+</t>
    </r>
    <r>
      <rPr>
        <b/>
        <i/>
        <sz val="12"/>
        <color rgb="FF000000"/>
        <rFont val="Times"/>
        <family val="1"/>
      </rPr>
      <t>, Na</t>
    </r>
    <r>
      <rPr>
        <b/>
        <i/>
        <vertAlign val="superscript"/>
        <sz val="12"/>
        <color rgb="FF000000"/>
        <rFont val="Times"/>
        <family val="1"/>
      </rPr>
      <t>+</t>
    </r>
    <r>
      <rPr>
        <b/>
        <i/>
        <sz val="12"/>
        <color rgb="FF000000"/>
        <rFont val="Times"/>
        <family val="1"/>
      </rPr>
      <t>, Al</t>
    </r>
    <r>
      <rPr>
        <b/>
        <i/>
        <vertAlign val="superscript"/>
        <sz val="12"/>
        <color rgb="FF000000"/>
        <rFont val="Times"/>
        <family val="1"/>
      </rPr>
      <t>3+</t>
    </r>
    <r>
      <rPr>
        <b/>
        <i/>
        <sz val="12"/>
        <color rgb="FF000000"/>
        <rFont val="Times"/>
        <family val="1"/>
      </rPr>
      <t>, Fe</t>
    </r>
    <r>
      <rPr>
        <b/>
        <i/>
        <vertAlign val="superscript"/>
        <sz val="12"/>
        <color rgb="FF000000"/>
        <rFont val="Times"/>
        <family val="1"/>
      </rPr>
      <t>3+</t>
    </r>
    <r>
      <rPr>
        <b/>
        <i/>
        <sz val="12"/>
        <color rgb="FF000000"/>
        <rFont val="Times"/>
        <family val="1"/>
      </rPr>
      <t>, Mn</t>
    </r>
    <r>
      <rPr>
        <b/>
        <i/>
        <vertAlign val="superscript"/>
        <sz val="12"/>
        <color rgb="FF000000"/>
        <rFont val="Times"/>
        <family val="1"/>
      </rPr>
      <t>2+</t>
    </r>
    <r>
      <rPr>
        <b/>
        <i/>
        <sz val="12"/>
        <color rgb="FF000000"/>
        <rFont val="Times"/>
        <family val="1"/>
      </rPr>
      <t xml:space="preserve">, KLN  </t>
    </r>
  </si>
  <si>
    <r>
      <t>Cl</t>
    </r>
    <r>
      <rPr>
        <b/>
        <i/>
        <vertAlign val="superscript"/>
        <sz val="12"/>
        <color theme="1"/>
        <rFont val="Times"/>
        <family val="1"/>
      </rPr>
      <t>-</t>
    </r>
    <r>
      <rPr>
        <b/>
        <i/>
        <sz val="12"/>
        <color theme="1"/>
        <rFont val="Times"/>
        <family val="1"/>
      </rPr>
      <t>, SO</t>
    </r>
    <r>
      <rPr>
        <b/>
        <i/>
        <vertAlign val="subscript"/>
        <sz val="12"/>
        <color theme="1"/>
        <rFont val="Times"/>
        <family val="1"/>
      </rPr>
      <t>4</t>
    </r>
    <r>
      <rPr>
        <b/>
        <i/>
        <vertAlign val="superscript"/>
        <sz val="12"/>
        <color theme="1"/>
        <rFont val="Times"/>
        <family val="1"/>
      </rPr>
      <t>2-</t>
    </r>
    <r>
      <rPr>
        <b/>
        <i/>
        <sz val="12"/>
        <color theme="1"/>
        <rFont val="Times"/>
        <family val="1"/>
      </rPr>
      <t>, HCO</t>
    </r>
    <r>
      <rPr>
        <b/>
        <i/>
        <vertAlign val="subscript"/>
        <sz val="12"/>
        <color theme="1"/>
        <rFont val="Times"/>
        <family val="1"/>
      </rPr>
      <t>3</t>
    </r>
    <r>
      <rPr>
        <b/>
        <i/>
        <vertAlign val="superscript"/>
        <sz val="12"/>
        <color theme="1"/>
        <rFont val="Times"/>
        <family val="1"/>
      </rPr>
      <t>-</t>
    </r>
    <r>
      <rPr>
        <b/>
        <i/>
        <sz val="12"/>
        <color theme="1"/>
        <rFont val="Times"/>
        <family val="1"/>
      </rPr>
      <t>, Tổng P</t>
    </r>
    <r>
      <rPr>
        <b/>
        <i/>
        <vertAlign val="subscript"/>
        <sz val="12"/>
        <color theme="1"/>
        <rFont val="Times"/>
        <family val="1"/>
      </rPr>
      <t>2</t>
    </r>
    <r>
      <rPr>
        <b/>
        <i/>
        <sz val="12"/>
        <color theme="1"/>
        <rFont val="Times"/>
        <family val="1"/>
      </rPr>
      <t>O</t>
    </r>
    <r>
      <rPr>
        <b/>
        <i/>
        <vertAlign val="subscript"/>
        <sz val="12"/>
        <color theme="1"/>
        <rFont val="Times"/>
        <family val="1"/>
      </rPr>
      <t>5</t>
    </r>
    <r>
      <rPr>
        <b/>
        <i/>
        <sz val="12"/>
        <color theme="1"/>
        <rFont val="Times"/>
        <family val="1"/>
      </rPr>
      <t>, Tổng K</t>
    </r>
    <r>
      <rPr>
        <b/>
        <i/>
        <vertAlign val="subscript"/>
        <sz val="12"/>
        <color theme="1"/>
        <rFont val="Times"/>
        <family val="1"/>
      </rPr>
      <t>2</t>
    </r>
    <r>
      <rPr>
        <b/>
        <i/>
        <sz val="12"/>
        <color theme="1"/>
        <rFont val="Times"/>
        <family val="1"/>
      </rPr>
      <t>O, P</t>
    </r>
    <r>
      <rPr>
        <b/>
        <i/>
        <vertAlign val="subscript"/>
        <sz val="12"/>
        <color theme="1"/>
        <rFont val="Times"/>
        <family val="1"/>
      </rPr>
      <t>2</t>
    </r>
    <r>
      <rPr>
        <b/>
        <i/>
        <sz val="12"/>
        <color theme="1"/>
        <rFont val="Times"/>
        <family val="1"/>
      </rPr>
      <t>O</t>
    </r>
    <r>
      <rPr>
        <b/>
        <i/>
        <vertAlign val="subscript"/>
        <sz val="12"/>
        <color theme="1"/>
        <rFont val="Times"/>
        <family val="1"/>
      </rPr>
      <t>5</t>
    </r>
    <r>
      <rPr>
        <b/>
        <i/>
        <sz val="12"/>
        <color theme="1"/>
        <rFont val="Times"/>
        <family val="1"/>
      </rPr>
      <t xml:space="preserve"> dễ tiêu, K</t>
    </r>
    <r>
      <rPr>
        <b/>
        <i/>
        <vertAlign val="subscript"/>
        <sz val="12"/>
        <color theme="1"/>
        <rFont val="Times"/>
        <family val="1"/>
      </rPr>
      <t>2</t>
    </r>
    <r>
      <rPr>
        <b/>
        <i/>
        <sz val="12"/>
        <color theme="1"/>
        <rFont val="Times"/>
        <family val="1"/>
      </rPr>
      <t xml:space="preserve">O dễ tiêu, Tổng N, Tổng P, Tổng muối tan, Tổng các bon hữu cơ   </t>
    </r>
  </si>
  <si>
    <r>
      <t>Ca</t>
    </r>
    <r>
      <rPr>
        <b/>
        <i/>
        <vertAlign val="superscript"/>
        <sz val="12"/>
        <color theme="1"/>
        <rFont val="Times"/>
        <family val="1"/>
      </rPr>
      <t>2+</t>
    </r>
    <r>
      <rPr>
        <b/>
        <i/>
        <sz val="12"/>
        <color theme="1"/>
        <rFont val="Times"/>
        <family val="1"/>
      </rPr>
      <t>, Mg</t>
    </r>
    <r>
      <rPr>
        <b/>
        <i/>
        <vertAlign val="superscript"/>
        <sz val="12"/>
        <color theme="1"/>
        <rFont val="Times"/>
        <family val="1"/>
      </rPr>
      <t>2+</t>
    </r>
    <r>
      <rPr>
        <b/>
        <i/>
        <sz val="12"/>
        <color theme="1"/>
        <rFont val="Times"/>
        <family val="1"/>
      </rPr>
      <t>, K</t>
    </r>
    <r>
      <rPr>
        <b/>
        <i/>
        <vertAlign val="superscript"/>
        <sz val="12"/>
        <color theme="1"/>
        <rFont val="Times"/>
        <family val="1"/>
      </rPr>
      <t>+</t>
    </r>
    <r>
      <rPr>
        <b/>
        <i/>
        <sz val="12"/>
        <color theme="1"/>
        <rFont val="Times"/>
        <family val="1"/>
      </rPr>
      <t>, Na</t>
    </r>
    <r>
      <rPr>
        <b/>
        <i/>
        <vertAlign val="superscript"/>
        <sz val="12"/>
        <color theme="1"/>
        <rFont val="Times"/>
        <family val="1"/>
      </rPr>
      <t>+</t>
    </r>
    <r>
      <rPr>
        <b/>
        <i/>
        <sz val="12"/>
        <color theme="1"/>
        <rFont val="Times"/>
        <family val="1"/>
      </rPr>
      <t>, Al</t>
    </r>
    <r>
      <rPr>
        <b/>
        <i/>
        <vertAlign val="superscript"/>
        <sz val="12"/>
        <color theme="1"/>
        <rFont val="Times"/>
        <family val="1"/>
      </rPr>
      <t>3+</t>
    </r>
    <r>
      <rPr>
        <b/>
        <i/>
        <sz val="12"/>
        <color theme="1"/>
        <rFont val="Times"/>
        <family val="1"/>
      </rPr>
      <t>, Fe</t>
    </r>
    <r>
      <rPr>
        <b/>
        <i/>
        <vertAlign val="superscript"/>
        <sz val="12"/>
        <color theme="1"/>
        <rFont val="Times"/>
        <family val="1"/>
      </rPr>
      <t>3+</t>
    </r>
    <r>
      <rPr>
        <b/>
        <i/>
        <sz val="12"/>
        <color theme="1"/>
        <rFont val="Times"/>
        <family val="1"/>
      </rPr>
      <t>, Mn</t>
    </r>
    <r>
      <rPr>
        <b/>
        <i/>
        <vertAlign val="superscript"/>
        <sz val="12"/>
        <color theme="1"/>
        <rFont val="Times"/>
        <family val="1"/>
      </rPr>
      <t>2+</t>
    </r>
    <r>
      <rPr>
        <b/>
        <i/>
        <sz val="12"/>
        <color theme="1"/>
        <rFont val="Times"/>
        <family val="1"/>
      </rPr>
      <t xml:space="preserve">, KLN  </t>
    </r>
    <r>
      <rPr>
        <i/>
        <sz val="12"/>
        <color theme="1"/>
        <rFont val="Times"/>
        <family val="1"/>
      </rPr>
      <t xml:space="preserve"> </t>
    </r>
  </si>
  <si>
    <r>
      <t>K</t>
    </r>
    <r>
      <rPr>
        <vertAlign val="subscript"/>
        <sz val="12"/>
        <color theme="1"/>
        <rFont val="Times"/>
        <family val="1"/>
      </rPr>
      <t>2</t>
    </r>
    <r>
      <rPr>
        <sz val="12"/>
        <color theme="1"/>
        <rFont val="Times"/>
        <family val="1"/>
      </rPr>
      <t>CrO</t>
    </r>
    <r>
      <rPr>
        <vertAlign val="subscript"/>
        <sz val="12"/>
        <color theme="1"/>
        <rFont val="Times"/>
        <family val="1"/>
      </rPr>
      <t>4</t>
    </r>
  </si>
  <si>
    <r>
      <t>CaCO</t>
    </r>
    <r>
      <rPr>
        <vertAlign val="subscript"/>
        <sz val="12"/>
        <color theme="1"/>
        <rFont val="Times"/>
        <family val="1"/>
      </rPr>
      <t>3</t>
    </r>
  </si>
  <si>
    <r>
      <t>CH</t>
    </r>
    <r>
      <rPr>
        <vertAlign val="subscript"/>
        <sz val="12"/>
        <color theme="1"/>
        <rFont val="Times"/>
        <family val="1"/>
      </rPr>
      <t>3</t>
    </r>
    <r>
      <rPr>
        <sz val="12"/>
        <color theme="1"/>
        <rFont val="Times"/>
        <family val="1"/>
      </rPr>
      <t xml:space="preserve">COOH </t>
    </r>
  </si>
  <si>
    <r>
      <t>BaCl</t>
    </r>
    <r>
      <rPr>
        <vertAlign val="subscript"/>
        <sz val="12"/>
        <color theme="1"/>
        <rFont val="Times"/>
        <family val="1"/>
      </rPr>
      <t>2</t>
    </r>
  </si>
  <si>
    <r>
      <t>Na</t>
    </r>
    <r>
      <rPr>
        <vertAlign val="subscript"/>
        <sz val="12"/>
        <color theme="1"/>
        <rFont val="Times"/>
        <family val="1"/>
      </rPr>
      <t>2</t>
    </r>
    <r>
      <rPr>
        <sz val="12"/>
        <color theme="1"/>
        <rFont val="Times"/>
        <family val="1"/>
      </rPr>
      <t>SO</t>
    </r>
    <r>
      <rPr>
        <vertAlign val="subscript"/>
        <sz val="12"/>
        <color theme="1"/>
        <rFont val="Times"/>
        <family val="1"/>
      </rPr>
      <t>4</t>
    </r>
  </si>
  <si>
    <r>
      <t>HClO</t>
    </r>
    <r>
      <rPr>
        <vertAlign val="subscript"/>
        <sz val="12"/>
        <color theme="1"/>
        <rFont val="Times"/>
        <family val="1"/>
      </rPr>
      <t>4</t>
    </r>
  </si>
  <si>
    <r>
      <t>Al(NO</t>
    </r>
    <r>
      <rPr>
        <vertAlign val="subscript"/>
        <sz val="12"/>
        <color theme="1"/>
        <rFont val="Times"/>
        <family val="1"/>
      </rPr>
      <t>3</t>
    </r>
    <r>
      <rPr>
        <sz val="12"/>
        <color theme="1"/>
        <rFont val="Times"/>
        <family val="1"/>
      </rPr>
      <t>)</t>
    </r>
    <r>
      <rPr>
        <vertAlign val="subscript"/>
        <sz val="12"/>
        <color theme="1"/>
        <rFont val="Times"/>
        <family val="1"/>
      </rPr>
      <t>3</t>
    </r>
  </si>
  <si>
    <r>
      <t>H</t>
    </r>
    <r>
      <rPr>
        <vertAlign val="subscript"/>
        <sz val="12"/>
        <color theme="1"/>
        <rFont val="Times"/>
        <family val="1"/>
      </rPr>
      <t>3</t>
    </r>
    <r>
      <rPr>
        <sz val="12"/>
        <color theme="1"/>
        <rFont val="Times"/>
        <family val="1"/>
      </rPr>
      <t>BO</t>
    </r>
    <r>
      <rPr>
        <vertAlign val="subscript"/>
        <sz val="12"/>
        <color theme="1"/>
        <rFont val="Times"/>
        <family val="1"/>
      </rPr>
      <t>3</t>
    </r>
  </si>
  <si>
    <r>
      <t>KNO</t>
    </r>
    <r>
      <rPr>
        <vertAlign val="subscript"/>
        <sz val="12"/>
        <color theme="1"/>
        <rFont val="Times"/>
        <family val="1"/>
      </rPr>
      <t>3</t>
    </r>
  </si>
  <si>
    <r>
      <t>NaC</t>
    </r>
    <r>
      <rPr>
        <vertAlign val="subscript"/>
        <sz val="12"/>
        <color theme="1"/>
        <rFont val="Times"/>
        <family val="1"/>
      </rPr>
      <t>7</t>
    </r>
    <r>
      <rPr>
        <sz val="12"/>
        <color theme="1"/>
        <rFont val="Times"/>
        <family val="1"/>
      </rPr>
      <t>H</t>
    </r>
    <r>
      <rPr>
        <vertAlign val="subscript"/>
        <sz val="12"/>
        <color theme="1"/>
        <rFont val="Times"/>
        <family val="1"/>
      </rPr>
      <t>5</t>
    </r>
    <r>
      <rPr>
        <sz val="12"/>
        <color theme="1"/>
        <rFont val="Times"/>
        <family val="1"/>
      </rPr>
      <t>NaO</t>
    </r>
    <r>
      <rPr>
        <vertAlign val="subscript"/>
        <sz val="12"/>
        <color theme="1"/>
        <rFont val="Times"/>
        <family val="1"/>
      </rPr>
      <t>3</t>
    </r>
  </si>
  <si>
    <r>
      <t>K</t>
    </r>
    <r>
      <rPr>
        <vertAlign val="subscript"/>
        <sz val="12"/>
        <color theme="1"/>
        <rFont val="Times"/>
        <family val="1"/>
      </rPr>
      <t>2</t>
    </r>
    <r>
      <rPr>
        <sz val="12"/>
        <color theme="1"/>
        <rFont val="Times"/>
        <family val="1"/>
      </rPr>
      <t>SO</t>
    </r>
    <r>
      <rPr>
        <vertAlign val="subscript"/>
        <sz val="12"/>
        <color theme="1"/>
        <rFont val="Times"/>
        <family val="1"/>
      </rPr>
      <t>4</t>
    </r>
  </si>
  <si>
    <r>
      <t>H</t>
    </r>
    <r>
      <rPr>
        <vertAlign val="subscript"/>
        <sz val="12"/>
        <color theme="1"/>
        <rFont val="Times"/>
        <family val="1"/>
      </rPr>
      <t>2</t>
    </r>
    <r>
      <rPr>
        <sz val="12"/>
        <color theme="1"/>
        <rFont val="Times"/>
        <family val="1"/>
      </rPr>
      <t>SO</t>
    </r>
    <r>
      <rPr>
        <vertAlign val="subscript"/>
        <sz val="12"/>
        <color theme="1"/>
        <rFont val="Times"/>
        <family val="1"/>
      </rPr>
      <t>4</t>
    </r>
  </si>
  <si>
    <r>
      <t>(NH</t>
    </r>
    <r>
      <rPr>
        <vertAlign val="subscript"/>
        <sz val="12"/>
        <color theme="1"/>
        <rFont val="Times"/>
        <family val="1"/>
      </rPr>
      <t>4</t>
    </r>
    <r>
      <rPr>
        <sz val="12"/>
        <color theme="1"/>
        <rFont val="Times"/>
        <family val="1"/>
      </rPr>
      <t>)</t>
    </r>
    <r>
      <rPr>
        <vertAlign val="subscript"/>
        <sz val="12"/>
        <color theme="1"/>
        <rFont val="Times"/>
        <family val="1"/>
      </rPr>
      <t>6</t>
    </r>
    <r>
      <rPr>
        <sz val="12"/>
        <color theme="1"/>
        <rFont val="Times"/>
        <family val="1"/>
      </rPr>
      <t>Mo</t>
    </r>
    <r>
      <rPr>
        <vertAlign val="subscript"/>
        <sz val="12"/>
        <color theme="1"/>
        <rFont val="Times"/>
        <family val="1"/>
      </rPr>
      <t>7</t>
    </r>
    <r>
      <rPr>
        <sz val="12"/>
        <color theme="1"/>
        <rFont val="Times"/>
        <family val="1"/>
      </rPr>
      <t>O</t>
    </r>
    <r>
      <rPr>
        <vertAlign val="subscript"/>
        <sz val="12"/>
        <color theme="1"/>
        <rFont val="Times"/>
        <family val="1"/>
      </rPr>
      <t>24</t>
    </r>
    <r>
      <rPr>
        <sz val="12"/>
        <color theme="1"/>
        <rFont val="Times"/>
        <family val="1"/>
      </rPr>
      <t>.4H</t>
    </r>
    <r>
      <rPr>
        <vertAlign val="subscript"/>
        <sz val="12"/>
        <color theme="1"/>
        <rFont val="Times"/>
        <family val="1"/>
      </rPr>
      <t>2</t>
    </r>
    <r>
      <rPr>
        <sz val="12"/>
        <color theme="1"/>
        <rFont val="Times"/>
        <family val="1"/>
      </rPr>
      <t xml:space="preserve">O </t>
    </r>
  </si>
  <si>
    <r>
      <t>FeSO</t>
    </r>
    <r>
      <rPr>
        <vertAlign val="subscript"/>
        <sz val="12"/>
        <color theme="1"/>
        <rFont val="Times"/>
        <family val="1"/>
      </rPr>
      <t>4</t>
    </r>
    <r>
      <rPr>
        <sz val="12"/>
        <color theme="1"/>
        <rFont val="Times"/>
        <family val="1"/>
      </rPr>
      <t>(NH</t>
    </r>
    <r>
      <rPr>
        <vertAlign val="subscript"/>
        <sz val="12"/>
        <color theme="1"/>
        <rFont val="Times"/>
        <family val="1"/>
      </rPr>
      <t>4</t>
    </r>
    <r>
      <rPr>
        <sz val="12"/>
        <color theme="1"/>
        <rFont val="Times"/>
        <family val="1"/>
      </rPr>
      <t>)</t>
    </r>
    <r>
      <rPr>
        <vertAlign val="subscript"/>
        <sz val="12"/>
        <color theme="1"/>
        <rFont val="Times"/>
        <family val="1"/>
      </rPr>
      <t>2</t>
    </r>
    <r>
      <rPr>
        <sz val="12"/>
        <color theme="1"/>
        <rFont val="Times"/>
        <family val="1"/>
      </rPr>
      <t>SO</t>
    </r>
    <r>
      <rPr>
        <vertAlign val="subscript"/>
        <sz val="12"/>
        <color theme="1"/>
        <rFont val="Times"/>
        <family val="1"/>
      </rPr>
      <t>4</t>
    </r>
    <r>
      <rPr>
        <sz val="12"/>
        <color theme="1"/>
        <rFont val="Times"/>
        <family val="1"/>
      </rPr>
      <t>.H</t>
    </r>
    <r>
      <rPr>
        <vertAlign val="subscript"/>
        <sz val="12"/>
        <color theme="1"/>
        <rFont val="Times"/>
        <family val="1"/>
      </rPr>
      <t>2</t>
    </r>
    <r>
      <rPr>
        <sz val="12"/>
        <color theme="1"/>
        <rFont val="Times"/>
        <family val="1"/>
      </rPr>
      <t xml:space="preserve">O </t>
    </r>
  </si>
  <si>
    <r>
      <t>H</t>
    </r>
    <r>
      <rPr>
        <vertAlign val="subscript"/>
        <sz val="12"/>
        <color theme="1"/>
        <rFont val="Times"/>
        <family val="1"/>
      </rPr>
      <t>3</t>
    </r>
    <r>
      <rPr>
        <sz val="12"/>
        <color theme="1"/>
        <rFont val="Times"/>
        <family val="1"/>
      </rPr>
      <t>PO</t>
    </r>
    <r>
      <rPr>
        <vertAlign val="subscript"/>
        <sz val="12"/>
        <color theme="1"/>
        <rFont val="Times"/>
        <family val="1"/>
      </rPr>
      <t>4</t>
    </r>
  </si>
  <si>
    <r>
      <t>NH</t>
    </r>
    <r>
      <rPr>
        <vertAlign val="subscript"/>
        <sz val="12"/>
        <color theme="1"/>
        <rFont val="Times"/>
        <family val="1"/>
      </rPr>
      <t>4</t>
    </r>
    <r>
      <rPr>
        <sz val="12"/>
        <color theme="1"/>
        <rFont val="Times"/>
        <family val="1"/>
      </rPr>
      <t xml:space="preserve">Cl </t>
    </r>
  </si>
  <si>
    <r>
      <t>NH</t>
    </r>
    <r>
      <rPr>
        <vertAlign val="subscript"/>
        <sz val="12"/>
        <color theme="1"/>
        <rFont val="Times"/>
        <family val="1"/>
      </rPr>
      <t>4</t>
    </r>
    <r>
      <rPr>
        <sz val="12"/>
        <color theme="1"/>
        <rFont val="Times"/>
        <family val="1"/>
      </rPr>
      <t xml:space="preserve">OH </t>
    </r>
  </si>
  <si>
    <r>
      <t>K</t>
    </r>
    <r>
      <rPr>
        <vertAlign val="subscript"/>
        <sz val="12"/>
        <color theme="1"/>
        <rFont val="Times"/>
        <family val="1"/>
      </rPr>
      <t>4</t>
    </r>
    <r>
      <rPr>
        <sz val="12"/>
        <color theme="1"/>
        <rFont val="Times"/>
        <family val="1"/>
      </rPr>
      <t>Fe(CN)</t>
    </r>
    <r>
      <rPr>
        <vertAlign val="subscript"/>
        <sz val="12"/>
        <color theme="1"/>
        <rFont val="Times"/>
        <family val="1"/>
      </rPr>
      <t>6</t>
    </r>
  </si>
  <si>
    <r>
      <t>Dung dịch chuẩn Al</t>
    </r>
    <r>
      <rPr>
        <vertAlign val="superscript"/>
        <sz val="12"/>
        <color theme="1"/>
        <rFont val="Times"/>
        <family val="1"/>
      </rPr>
      <t>3+</t>
    </r>
  </si>
  <si>
    <r>
      <t>NaCH</t>
    </r>
    <r>
      <rPr>
        <vertAlign val="subscript"/>
        <sz val="12"/>
        <color theme="1"/>
        <rFont val="Times"/>
        <family val="1"/>
      </rPr>
      <t>3</t>
    </r>
    <r>
      <rPr>
        <sz val="12"/>
        <color theme="1"/>
        <rFont val="Times"/>
        <family val="1"/>
      </rPr>
      <t xml:space="preserve">COO </t>
    </r>
  </si>
  <si>
    <r>
      <t>HNO</t>
    </r>
    <r>
      <rPr>
        <vertAlign val="subscript"/>
        <sz val="12"/>
        <color theme="1"/>
        <rFont val="Times"/>
        <family val="1"/>
      </rPr>
      <t>3</t>
    </r>
  </si>
  <si>
    <r>
      <t>NH</t>
    </r>
    <r>
      <rPr>
        <vertAlign val="subscript"/>
        <sz val="12"/>
        <color theme="1"/>
        <rFont val="Times"/>
        <family val="1"/>
      </rPr>
      <t>4</t>
    </r>
    <r>
      <rPr>
        <sz val="12"/>
        <color theme="1"/>
        <rFont val="Times"/>
        <family val="1"/>
      </rPr>
      <t>NO</t>
    </r>
    <r>
      <rPr>
        <vertAlign val="subscript"/>
        <sz val="12"/>
        <color theme="1"/>
        <rFont val="Times"/>
        <family val="1"/>
      </rPr>
      <t>3</t>
    </r>
  </si>
  <si>
    <r>
      <t>KMnO</t>
    </r>
    <r>
      <rPr>
        <vertAlign val="subscript"/>
        <sz val="12"/>
        <color theme="1"/>
        <rFont val="Times"/>
        <family val="1"/>
      </rPr>
      <t>4</t>
    </r>
  </si>
  <si>
    <r>
      <t>NH</t>
    </r>
    <r>
      <rPr>
        <vertAlign val="subscript"/>
        <sz val="12"/>
        <color theme="1"/>
        <rFont val="Times"/>
        <family val="1"/>
      </rPr>
      <t>4</t>
    </r>
    <r>
      <rPr>
        <sz val="12"/>
        <color theme="1"/>
        <rFont val="Times"/>
        <family val="1"/>
      </rPr>
      <t xml:space="preserve">OCl </t>
    </r>
  </si>
  <si>
    <r>
      <t>SnCl</t>
    </r>
    <r>
      <rPr>
        <vertAlign val="subscript"/>
        <sz val="12"/>
        <color theme="1"/>
        <rFont val="Times"/>
        <family val="1"/>
      </rPr>
      <t>2</t>
    </r>
    <r>
      <rPr>
        <sz val="12"/>
        <color theme="1"/>
        <rFont val="Times"/>
        <family val="1"/>
      </rPr>
      <t>.2H</t>
    </r>
    <r>
      <rPr>
        <vertAlign val="subscript"/>
        <sz val="12"/>
        <color theme="1"/>
        <rFont val="Times"/>
        <family val="1"/>
      </rPr>
      <t>2</t>
    </r>
    <r>
      <rPr>
        <sz val="12"/>
        <color theme="1"/>
        <rFont val="Times"/>
        <family val="1"/>
      </rPr>
      <t xml:space="preserve">O </t>
    </r>
  </si>
  <si>
    <r>
      <t>NaBH</t>
    </r>
    <r>
      <rPr>
        <vertAlign val="subscript"/>
        <sz val="12"/>
        <color theme="1"/>
        <rFont val="Times"/>
        <family val="1"/>
      </rPr>
      <t>4</t>
    </r>
  </si>
  <si>
    <r>
      <t>CH</t>
    </r>
    <r>
      <rPr>
        <vertAlign val="subscript"/>
        <sz val="12"/>
        <color theme="1"/>
        <rFont val="Times"/>
        <family val="1"/>
      </rPr>
      <t>2</t>
    </r>
    <r>
      <rPr>
        <sz val="12"/>
        <color theme="1"/>
        <rFont val="Times"/>
        <family val="1"/>
      </rPr>
      <t>Cl</t>
    </r>
    <r>
      <rPr>
        <vertAlign val="subscript"/>
        <sz val="12"/>
        <color theme="1"/>
        <rFont val="Times"/>
        <family val="1"/>
      </rPr>
      <t>2</t>
    </r>
  </si>
  <si>
    <r>
      <t>(NH</t>
    </r>
    <r>
      <rPr>
        <vertAlign val="subscript"/>
        <sz val="12"/>
        <color theme="1"/>
        <rFont val="Times"/>
        <family val="1"/>
      </rPr>
      <t>4</t>
    </r>
    <r>
      <rPr>
        <sz val="12"/>
        <color theme="1"/>
        <rFont val="Times"/>
        <family val="1"/>
      </rPr>
      <t>)</t>
    </r>
    <r>
      <rPr>
        <vertAlign val="subscript"/>
        <sz val="12"/>
        <color theme="1"/>
        <rFont val="Times"/>
        <family val="1"/>
      </rPr>
      <t>2</t>
    </r>
    <r>
      <rPr>
        <sz val="12"/>
        <color theme="1"/>
        <rFont val="Times"/>
        <family val="1"/>
      </rPr>
      <t>SO</t>
    </r>
    <r>
      <rPr>
        <vertAlign val="subscript"/>
        <sz val="12"/>
        <color theme="1"/>
        <rFont val="Times"/>
        <family val="1"/>
      </rPr>
      <t>4</t>
    </r>
  </si>
  <si>
    <r>
      <t>Ca</t>
    </r>
    <r>
      <rPr>
        <vertAlign val="superscript"/>
        <sz val="12"/>
        <color rgb="FF000000"/>
        <rFont val="Times New Roman"/>
        <family val="1"/>
      </rPr>
      <t>2+</t>
    </r>
  </si>
  <si>
    <r>
      <t>Mg</t>
    </r>
    <r>
      <rPr>
        <vertAlign val="superscript"/>
        <sz val="12"/>
        <color rgb="FF000000"/>
        <rFont val="Times New Roman"/>
        <family val="1"/>
      </rPr>
      <t>2+</t>
    </r>
  </si>
  <si>
    <r>
      <t>K</t>
    </r>
    <r>
      <rPr>
        <vertAlign val="superscript"/>
        <sz val="12"/>
        <color rgb="FF000000"/>
        <rFont val="Times New Roman"/>
        <family val="1"/>
      </rPr>
      <t>+</t>
    </r>
  </si>
  <si>
    <r>
      <t>Na</t>
    </r>
    <r>
      <rPr>
        <vertAlign val="superscript"/>
        <sz val="12"/>
        <color rgb="FF000000"/>
        <rFont val="Times New Roman"/>
        <family val="1"/>
      </rPr>
      <t>+</t>
    </r>
  </si>
  <si>
    <r>
      <t>Al</t>
    </r>
    <r>
      <rPr>
        <vertAlign val="superscript"/>
        <sz val="12"/>
        <color rgb="FF000000"/>
        <rFont val="Times New Roman"/>
        <family val="1"/>
      </rPr>
      <t>3+</t>
    </r>
  </si>
  <si>
    <r>
      <t>Fe</t>
    </r>
    <r>
      <rPr>
        <vertAlign val="superscript"/>
        <sz val="12"/>
        <color rgb="FF000000"/>
        <rFont val="Times New Roman"/>
        <family val="1"/>
      </rPr>
      <t>3+</t>
    </r>
  </si>
  <si>
    <r>
      <t>Mn</t>
    </r>
    <r>
      <rPr>
        <vertAlign val="superscript"/>
        <sz val="12"/>
        <color rgb="FF000000"/>
        <rFont val="Times New Roman"/>
        <family val="1"/>
      </rPr>
      <t>2+</t>
    </r>
  </si>
  <si>
    <r>
      <t>Cl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, SO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2-</t>
    </r>
    <r>
      <rPr>
        <sz val="12"/>
        <color rgb="FF000000"/>
        <rFont val="Times New Roman"/>
        <family val="1"/>
      </rPr>
      <t>, HCO</t>
    </r>
    <r>
      <rPr>
        <vertAlign val="subscript"/>
        <sz val="12"/>
        <color rgb="FF000000"/>
        <rFont val="Times New Roman"/>
        <family val="1"/>
      </rPr>
      <t>3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, Tổng P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 xml:space="preserve">, Tổng K2O, P2O5 dễ tiêu, K2O dễ tiêu, Tổng N, Tổng P, Tổng muối, Tổng các bon hữu cơ  </t>
    </r>
  </si>
  <si>
    <r>
      <t>Ca</t>
    </r>
    <r>
      <rPr>
        <vertAlign val="superscript"/>
        <sz val="12"/>
        <color rgb="FF000000"/>
        <rFont val="Times New Roman"/>
        <family val="1"/>
      </rPr>
      <t>2+</t>
    </r>
    <r>
      <rPr>
        <sz val="12"/>
        <color rgb="FF000000"/>
        <rFont val="Times New Roman"/>
        <family val="1"/>
      </rPr>
      <t>, Mg</t>
    </r>
    <r>
      <rPr>
        <vertAlign val="superscript"/>
        <sz val="12"/>
        <color rgb="FF000000"/>
        <rFont val="Times New Roman"/>
        <family val="1"/>
      </rPr>
      <t>2+</t>
    </r>
    <r>
      <rPr>
        <sz val="12"/>
        <color rgb="FF000000"/>
        <rFont val="Times New Roman"/>
        <family val="1"/>
      </rPr>
      <t>, K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>, Na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>, Al</t>
    </r>
    <r>
      <rPr>
        <vertAlign val="superscript"/>
        <sz val="12"/>
        <color rgb="FF000000"/>
        <rFont val="Times New Roman"/>
        <family val="1"/>
      </rPr>
      <t>3+</t>
    </r>
    <r>
      <rPr>
        <sz val="12"/>
        <color rgb="FF000000"/>
        <rFont val="Times New Roman"/>
        <family val="1"/>
      </rPr>
      <t>, Fe</t>
    </r>
    <r>
      <rPr>
        <vertAlign val="superscript"/>
        <sz val="12"/>
        <color rgb="FF000000"/>
        <rFont val="Times New Roman"/>
        <family val="1"/>
      </rPr>
      <t>3+</t>
    </r>
    <r>
      <rPr>
        <sz val="12"/>
        <color rgb="FF000000"/>
        <rFont val="Times New Roman"/>
        <family val="1"/>
      </rPr>
      <t xml:space="preserve">, Mn2+, KLN </t>
    </r>
  </si>
  <si>
    <r>
      <t>Cl</t>
    </r>
    <r>
      <rPr>
        <vertAlign val="superscript"/>
        <sz val="12"/>
        <color rgb="FF000000"/>
        <rFont val="Times"/>
        <family val="1"/>
      </rPr>
      <t>-</t>
    </r>
  </si>
  <si>
    <r>
      <t>HCO</t>
    </r>
    <r>
      <rPr>
        <vertAlign val="subscript"/>
        <sz val="12"/>
        <color rgb="FF000000"/>
        <rFont val="Times"/>
        <family val="1"/>
      </rPr>
      <t>3</t>
    </r>
    <r>
      <rPr>
        <vertAlign val="superscript"/>
        <sz val="12"/>
        <color rgb="FF000000"/>
        <rFont val="Times"/>
        <family val="1"/>
      </rPr>
      <t>-</t>
    </r>
  </si>
  <si>
    <r>
      <t>Ca</t>
    </r>
    <r>
      <rPr>
        <vertAlign val="superscript"/>
        <sz val="12"/>
        <color rgb="FF000000"/>
        <rFont val="Times"/>
        <family val="1"/>
      </rPr>
      <t>2+</t>
    </r>
  </si>
  <si>
    <r>
      <t>Mg</t>
    </r>
    <r>
      <rPr>
        <vertAlign val="superscript"/>
        <sz val="12"/>
        <color rgb="FF000000"/>
        <rFont val="Times"/>
        <family val="1"/>
      </rPr>
      <t>2+</t>
    </r>
  </si>
  <si>
    <r>
      <t>K</t>
    </r>
    <r>
      <rPr>
        <vertAlign val="superscript"/>
        <sz val="12"/>
        <color rgb="FF000000"/>
        <rFont val="Times"/>
        <family val="1"/>
      </rPr>
      <t>+</t>
    </r>
  </si>
  <si>
    <r>
      <t>Na</t>
    </r>
    <r>
      <rPr>
        <vertAlign val="superscript"/>
        <sz val="12"/>
        <color rgb="FF000000"/>
        <rFont val="Times"/>
        <family val="1"/>
      </rPr>
      <t>+</t>
    </r>
  </si>
  <si>
    <r>
      <t>Al</t>
    </r>
    <r>
      <rPr>
        <vertAlign val="superscript"/>
        <sz val="12"/>
        <color rgb="FF000000"/>
        <rFont val="Times"/>
        <family val="1"/>
      </rPr>
      <t>3+</t>
    </r>
  </si>
  <si>
    <r>
      <t>Fe</t>
    </r>
    <r>
      <rPr>
        <vertAlign val="superscript"/>
        <sz val="12"/>
        <color rgb="FF000000"/>
        <rFont val="Times"/>
        <family val="1"/>
      </rPr>
      <t>3+</t>
    </r>
  </si>
  <si>
    <r>
      <t>Mn</t>
    </r>
    <r>
      <rPr>
        <vertAlign val="superscript"/>
        <sz val="12"/>
        <color rgb="FF000000"/>
        <rFont val="Times"/>
        <family val="1"/>
      </rPr>
      <t>2+</t>
    </r>
  </si>
  <si>
    <t>Mức khấu hao ca máy/ca</t>
  </si>
  <si>
    <r>
      <t>Cl</t>
    </r>
    <r>
      <rPr>
        <vertAlign val="superscript"/>
        <sz val="12"/>
        <color theme="1"/>
        <rFont val="Times New Roman"/>
        <family val="1"/>
      </rPr>
      <t>-</t>
    </r>
  </si>
  <si>
    <r>
      <t>HCO</t>
    </r>
    <r>
      <rPr>
        <vertAlign val="subscript"/>
        <sz val="12"/>
        <color theme="1"/>
        <rFont val="Times New Roman"/>
        <family val="1"/>
      </rPr>
      <t>3</t>
    </r>
    <r>
      <rPr>
        <vertAlign val="superscript"/>
        <sz val="12"/>
        <color theme="1"/>
        <rFont val="Times New Roman"/>
        <family val="1"/>
      </rPr>
      <t>-</t>
    </r>
  </si>
  <si>
    <t xml:space="preserve">Thành tiền </t>
  </si>
  <si>
    <t xml:space="preserve">Tiền công </t>
  </si>
  <si>
    <t xml:space="preserve">Thời hạn (tháng) </t>
  </si>
  <si>
    <t>ĐVT: VNĐ</t>
  </si>
  <si>
    <t xml:space="preserve">SMEWW 4500-Cl.B: 2012 </t>
  </si>
  <si>
    <t xml:space="preserve">TCVN 6656: 2000 </t>
  </si>
  <si>
    <t xml:space="preserve">SMEWW 4500.HCO3:2012 </t>
  </si>
  <si>
    <t xml:space="preserve">TCVN 8660: 2011 </t>
  </si>
  <si>
    <t xml:space="preserve">TCVN 6498:1999 </t>
  </si>
  <si>
    <t xml:space="preserve">TCVN 8940 : 2011 </t>
  </si>
  <si>
    <t xml:space="preserve">TCVN 6644:2000 </t>
  </si>
  <si>
    <t xml:space="preserve">EPA 3050b 
+ TCVN 6196-1996 
</t>
  </si>
  <si>
    <t xml:space="preserve">TCVN 5254-1990 </t>
  </si>
  <si>
    <t xml:space="preserve">TCVN 4403 : 2011 </t>
  </si>
  <si>
    <t xml:space="preserve">TCVN 4618-1988 </t>
  </si>
  <si>
    <t xml:space="preserve">SMEWW 3113.B </t>
  </si>
  <si>
    <t xml:space="preserve">TCVN 6649-2000  +TCVN 6496: 2009 </t>
  </si>
  <si>
    <t xml:space="preserve">EPA 3050B 
+ TCVN 7877:2008 
EPA 3050B  
+TCVN 6626:2000) 
</t>
  </si>
  <si>
    <t xml:space="preserve">EPA 3050B  
+TCVN 6626:2000) 
</t>
  </si>
  <si>
    <t xml:space="preserve">TCVN 8061:2009 </t>
  </si>
  <si>
    <t xml:space="preserve">TCVN 8062:2009; </t>
  </si>
  <si>
    <t xml:space="preserve">TCVN  8246: 2009 </t>
  </si>
  <si>
    <r>
      <t>HT (</t>
    </r>
    <r>
      <rPr>
        <b/>
        <i/>
        <sz val="11"/>
        <rFont val="Times"/>
        <family val="1"/>
      </rPr>
      <t>1)</t>
    </r>
  </si>
  <si>
    <r>
      <t xml:space="preserve">PTN </t>
    </r>
    <r>
      <rPr>
        <b/>
        <i/>
        <sz val="11"/>
        <rFont val="Times"/>
        <family val="1"/>
      </rPr>
      <t>(2)</t>
    </r>
  </si>
  <si>
    <r>
      <t xml:space="preserve">HT </t>
    </r>
    <r>
      <rPr>
        <b/>
        <i/>
        <sz val="11"/>
        <rFont val="Times"/>
        <family val="1"/>
      </rPr>
      <t>(3)</t>
    </r>
  </si>
  <si>
    <r>
      <t xml:space="preserve">PTN </t>
    </r>
    <r>
      <rPr>
        <b/>
        <i/>
        <sz val="11"/>
        <rFont val="Times"/>
        <family val="1"/>
      </rPr>
      <t>(4)</t>
    </r>
  </si>
  <si>
    <r>
      <t>HT (</t>
    </r>
    <r>
      <rPr>
        <b/>
        <i/>
        <sz val="11"/>
        <rFont val="Times"/>
        <family val="1"/>
      </rPr>
      <t>7)</t>
    </r>
  </si>
  <si>
    <r>
      <t xml:space="preserve">PTN </t>
    </r>
    <r>
      <rPr>
        <b/>
        <i/>
        <sz val="11"/>
        <rFont val="Times"/>
        <family val="1"/>
      </rPr>
      <t>(8)</t>
    </r>
  </si>
  <si>
    <r>
      <t xml:space="preserve">HT </t>
    </r>
    <r>
      <rPr>
        <b/>
        <i/>
        <sz val="11"/>
        <rFont val="Times"/>
        <family val="1"/>
      </rPr>
      <t>(5)</t>
    </r>
  </si>
  <si>
    <r>
      <t xml:space="preserve">PTN </t>
    </r>
    <r>
      <rPr>
        <b/>
        <i/>
        <sz val="11"/>
        <rFont val="Times"/>
        <family val="1"/>
      </rPr>
      <t>(6)</t>
    </r>
  </si>
  <si>
    <r>
      <t>Cl</t>
    </r>
    <r>
      <rPr>
        <vertAlign val="superscript"/>
        <sz val="11"/>
        <color rgb="FF000000"/>
        <rFont val="Times"/>
        <family val="1"/>
      </rPr>
      <t>-</t>
    </r>
  </si>
  <si>
    <r>
      <t>HCO</t>
    </r>
    <r>
      <rPr>
        <vertAlign val="subscript"/>
        <sz val="11"/>
        <color rgb="FF000000"/>
        <rFont val="Times"/>
        <family val="1"/>
      </rPr>
      <t>3</t>
    </r>
    <r>
      <rPr>
        <vertAlign val="superscript"/>
        <sz val="11"/>
        <color rgb="FF000000"/>
        <rFont val="Times"/>
        <family val="1"/>
      </rPr>
      <t>-</t>
    </r>
  </si>
  <si>
    <r>
      <t>Ca</t>
    </r>
    <r>
      <rPr>
        <vertAlign val="superscript"/>
        <sz val="11"/>
        <color rgb="FF000000"/>
        <rFont val="Times"/>
        <family val="1"/>
      </rPr>
      <t>2+</t>
    </r>
  </si>
  <si>
    <r>
      <t>Mg</t>
    </r>
    <r>
      <rPr>
        <vertAlign val="superscript"/>
        <sz val="11"/>
        <color rgb="FF000000"/>
        <rFont val="Times"/>
        <family val="1"/>
      </rPr>
      <t>2+</t>
    </r>
  </si>
  <si>
    <r>
      <t>K</t>
    </r>
    <r>
      <rPr>
        <vertAlign val="superscript"/>
        <sz val="11"/>
        <color rgb="FF000000"/>
        <rFont val="Times"/>
        <family val="1"/>
      </rPr>
      <t>+</t>
    </r>
  </si>
  <si>
    <r>
      <t>Na</t>
    </r>
    <r>
      <rPr>
        <vertAlign val="superscript"/>
        <sz val="11"/>
        <color rgb="FF000000"/>
        <rFont val="Times"/>
        <family val="1"/>
      </rPr>
      <t>+</t>
    </r>
  </si>
  <si>
    <r>
      <t>Al</t>
    </r>
    <r>
      <rPr>
        <vertAlign val="superscript"/>
        <sz val="11"/>
        <color rgb="FF000000"/>
        <rFont val="Times"/>
        <family val="1"/>
      </rPr>
      <t>3+</t>
    </r>
  </si>
  <si>
    <r>
      <t>Fe</t>
    </r>
    <r>
      <rPr>
        <vertAlign val="superscript"/>
        <sz val="11"/>
        <color rgb="FF000000"/>
        <rFont val="Times"/>
        <family val="1"/>
      </rPr>
      <t>3+</t>
    </r>
  </si>
  <si>
    <r>
      <t>Mn</t>
    </r>
    <r>
      <rPr>
        <vertAlign val="superscript"/>
        <sz val="11"/>
        <color rgb="FF000000"/>
        <rFont val="Times"/>
        <family val="1"/>
      </rPr>
      <t>2+</t>
    </r>
  </si>
  <si>
    <t>2.1. CHI PHÍ TIỀN CÔNG MÔI TRƯỜNG ĐẤT</t>
  </si>
  <si>
    <t>2.2. CHI PHÍ VẬT LIỆU MÔI TRƯỜNG ĐẤT</t>
  </si>
  <si>
    <t>2.1.1 CHI PHÍ TIỀN CÔNG HIỆN TRƯỜNG</t>
  </si>
  <si>
    <t>2.1.2. CHI PHÍ TIỀN CÔNG PHÒNG THÍ NGHIỆM</t>
  </si>
  <si>
    <t>2.2.1. CHI PHÍ VẬT LIỆU HIỆN TRƯỜNG</t>
  </si>
  <si>
    <t>2.2.2 CHI PHÍ VẬT LIỆU TẠI PHÒNG THÍ NGHIỆM</t>
  </si>
  <si>
    <t>2.3. CHI PHÍ DỤNG CỤ MÔI TRƯỜNG ĐẤT</t>
  </si>
  <si>
    <t>2.3.1. CHI PHÍ DỤNG CỤ TẠI HIỆN TRƯỜNG</t>
  </si>
  <si>
    <t>2.3.2. CHI PHÍ DỤNG CỤ PHÒNG THÍ NGHIỆM</t>
  </si>
  <si>
    <t>2.4. CHI PHÍ THIẾT BỊ MÔI TRƯỜNG ĐẤT</t>
  </si>
  <si>
    <t>2.4.1 CHI PHÍ THIẾT BỊ TẠI HIỆN TRƯỜNG</t>
  </si>
  <si>
    <t>2.4.2. CHI PHÍ THIẾT BỊ PHÒNG THÍ NGHIỆM</t>
  </si>
  <si>
    <t>2.5. TỔNG HỢP ĐƠN GIÁ QUAN TRẮC PHÂN TÍCH CÁC THÔNG SỐ MÔI TRƯỜNG ĐẤT</t>
  </si>
  <si>
    <t xml:space="preserve">2.5.1 TỔNG HỢP ĐƠN GIÁ HIỆN TRƯỜNG </t>
  </si>
  <si>
    <t>2.5.2 TỔNG HỢP ĐƠN GIÁ PHÒNG THÍ NGHIỆM QUAN TRẮC MÔI TRƯỜNG ĐẤT</t>
  </si>
  <si>
    <t xml:space="preserve"> TỔNG HỢP CHUNG ĐƠN GIÁ QUAN TRẮC PHÂN TÍCH MÔI TRƯỜNG ĐẤT</t>
  </si>
  <si>
    <t>Phương pháp quan trắc và phân tích</t>
  </si>
  <si>
    <t xml:space="preserve">Tông hợp </t>
  </si>
  <si>
    <t>TT</t>
  </si>
  <si>
    <t>Đơn giá Quảng Bình</t>
  </si>
  <si>
    <t>Đơn giá Quảng Nam</t>
  </si>
  <si>
    <t>Đơn giá Huế</t>
  </si>
  <si>
    <t>HT</t>
  </si>
  <si>
    <t>PTN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</si>
</sst>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\ _₫_-;\-* #,##0.00\ _₫_-;_-* &quot;-&quot;??\ _₫_-;_-@_-"/>
    <numFmt numFmtId="165" formatCode="#,##0\ _₫"/>
    <numFmt numFmtId="166" formatCode="#,##0.000"/>
    <numFmt numFmtId="167" formatCode="0.0"/>
    <numFmt numFmtId="168" formatCode="_(* #,##0_);_(* \(#,##0\);_(* &quot;-&quot;??_);_(@_)"/>
    <numFmt numFmtId="169" formatCode="#,##0.0"/>
    <numFmt numFmtId="170" formatCode="0.000"/>
  </numFmts>
  <fonts count="6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rgb="FF000000"/>
      <name val="Times New Roman"/>
      <family val="1"/>
      <charset val="163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163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name val="Arial"/>
      <family val="2"/>
    </font>
    <font>
      <b/>
      <sz val="12"/>
      <color theme="1"/>
      <name val="Times"/>
      <family val="1"/>
    </font>
    <font>
      <sz val="12"/>
      <color theme="1"/>
      <name val="Calibri"/>
      <family val="2"/>
      <charset val="163"/>
      <scheme val="minor"/>
    </font>
    <font>
      <b/>
      <i/>
      <sz val="12"/>
      <color rgb="FF000000"/>
      <name val="Times"/>
      <family val="1"/>
    </font>
    <font>
      <b/>
      <i/>
      <vertAlign val="superscript"/>
      <sz val="12"/>
      <color rgb="FF000000"/>
      <name val="Times"/>
      <family val="1"/>
    </font>
    <font>
      <b/>
      <i/>
      <vertAlign val="subscript"/>
      <sz val="12"/>
      <color rgb="FF000000"/>
      <name val="Times"/>
      <family val="1"/>
    </font>
    <font>
      <b/>
      <i/>
      <sz val="12"/>
      <color theme="1"/>
      <name val="Times"/>
      <family val="1"/>
    </font>
    <font>
      <b/>
      <i/>
      <vertAlign val="subscript"/>
      <sz val="12"/>
      <color theme="1"/>
      <name val="Times"/>
      <family val="1"/>
    </font>
    <font>
      <b/>
      <i/>
      <vertAlign val="subscript"/>
      <sz val="12"/>
      <color theme="0"/>
      <name val="Times"/>
      <family val="1"/>
    </font>
    <font>
      <sz val="12"/>
      <color theme="1"/>
      <name val="Times"/>
      <family val="1"/>
    </font>
    <font>
      <sz val="12"/>
      <color rgb="FF000000"/>
      <name val="Times"/>
      <family val="1"/>
    </font>
    <font>
      <sz val="12"/>
      <name val="Times"/>
      <family val="1"/>
    </font>
    <font>
      <sz val="12"/>
      <color rgb="FFFF0000"/>
      <name val="Calibri"/>
      <family val="2"/>
      <charset val="163"/>
      <scheme val="minor"/>
    </font>
    <font>
      <sz val="12"/>
      <color theme="1"/>
      <name val="Cambria"/>
      <family val="1"/>
      <charset val="163"/>
      <scheme val="major"/>
    </font>
    <font>
      <b/>
      <sz val="12"/>
      <color rgb="FF000000"/>
      <name val="Times"/>
      <family val="1"/>
    </font>
    <font>
      <b/>
      <i/>
      <vertAlign val="superscript"/>
      <sz val="12"/>
      <color theme="1"/>
      <name val="Times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vertAlign val="super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i/>
      <vertAlign val="subscript"/>
      <sz val="12"/>
      <color theme="1"/>
      <name val="Times New Roman"/>
      <family val="1"/>
    </font>
    <font>
      <b/>
      <sz val="12"/>
      <color rgb="FF000000"/>
      <name val="Times New Roman"/>
      <family val="1"/>
      <charset val="163"/>
    </font>
    <font>
      <b/>
      <i/>
      <sz val="12"/>
      <color rgb="FF000000"/>
      <name val="Times New Roman"/>
      <family val="1"/>
      <charset val="163"/>
    </font>
    <font>
      <b/>
      <i/>
      <sz val="12"/>
      <color theme="1"/>
      <name val="Times New Roman"/>
      <family val="1"/>
      <charset val="163"/>
    </font>
    <font>
      <i/>
      <sz val="12"/>
      <color theme="1"/>
      <name val="Times"/>
      <family val="1"/>
    </font>
    <font>
      <b/>
      <sz val="12"/>
      <color theme="1"/>
      <name val="Times"/>
      <charset val="163"/>
    </font>
    <font>
      <vertAlign val="subscript"/>
      <sz val="12"/>
      <color theme="1"/>
      <name val="Times"/>
      <family val="1"/>
    </font>
    <font>
      <vertAlign val="superscript"/>
      <sz val="12"/>
      <color theme="1"/>
      <name val="Times"/>
      <family val="1"/>
    </font>
    <font>
      <b/>
      <sz val="12"/>
      <name val="Times New Roman"/>
      <family val="1"/>
    </font>
    <font>
      <vertAlign val="superscript"/>
      <sz val="12"/>
      <color rgb="FF000000"/>
      <name val="Times New Roman"/>
      <family val="1"/>
    </font>
    <font>
      <vertAlign val="subscript"/>
      <sz val="12"/>
      <color rgb="FF000000"/>
      <name val="Times New Roman"/>
      <family val="1"/>
    </font>
    <font>
      <b/>
      <sz val="12"/>
      <name val="Times New Roman"/>
      <family val="1"/>
      <charset val="163"/>
    </font>
    <font>
      <b/>
      <sz val="12"/>
      <name val="Times"/>
      <family val="1"/>
    </font>
    <font>
      <i/>
      <sz val="12"/>
      <name val="Times New Roman"/>
      <family val="1"/>
    </font>
    <font>
      <vertAlign val="superscript"/>
      <sz val="12"/>
      <color rgb="FF000000"/>
      <name val="Times"/>
      <family val="1"/>
    </font>
    <font>
      <vertAlign val="subscript"/>
      <sz val="12"/>
      <color rgb="FF000000"/>
      <name val="Times"/>
      <family val="1"/>
    </font>
    <font>
      <vertAlign val="superscript"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b/>
      <sz val="13"/>
      <color theme="1"/>
      <name val="Times"/>
      <family val="1"/>
    </font>
    <font>
      <sz val="13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</font>
    <font>
      <i/>
      <sz val="11"/>
      <color theme="1"/>
      <name val="Times"/>
      <family val="1"/>
    </font>
    <font>
      <sz val="11"/>
      <color rgb="FF000000"/>
      <name val="Times New Roman"/>
      <family val="1"/>
    </font>
    <font>
      <b/>
      <sz val="11"/>
      <name val="Times"/>
      <family val="1"/>
    </font>
    <font>
      <b/>
      <i/>
      <sz val="11"/>
      <name val="Times"/>
      <family val="1"/>
    </font>
    <font>
      <sz val="11"/>
      <name val="Times"/>
      <family val="1"/>
    </font>
    <font>
      <sz val="11"/>
      <color rgb="FF000000"/>
      <name val="Times"/>
      <family val="1"/>
    </font>
    <font>
      <vertAlign val="superscript"/>
      <sz val="11"/>
      <color rgb="FF000000"/>
      <name val="Times"/>
      <family val="1"/>
    </font>
    <font>
      <b/>
      <sz val="11"/>
      <color theme="1"/>
      <name val="Times"/>
      <family val="1"/>
    </font>
    <font>
      <vertAlign val="subscript"/>
      <sz val="11"/>
      <color rgb="FF000000"/>
      <name val="Times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9">
    <xf numFmtId="0" fontId="0" fillId="0" borderId="0"/>
    <xf numFmtId="0" fontId="4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5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43" fontId="6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164" fontId="1" fillId="0" borderId="0" applyFont="0" applyFill="0" applyBorder="0" applyAlignment="0" applyProtection="0"/>
  </cellStyleXfs>
  <cellXfs count="466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5" fontId="20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5" fillId="2" borderId="0" xfId="0" applyFont="1" applyFill="1" applyAlignment="1">
      <alignment vertical="center"/>
    </xf>
    <xf numFmtId="165" fontId="9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170" fontId="16" fillId="0" borderId="0" xfId="0" applyNumberFormat="1" applyFont="1" applyAlignment="1">
      <alignment vertical="center"/>
    </xf>
    <xf numFmtId="165" fontId="16" fillId="2" borderId="0" xfId="0" applyNumberFormat="1" applyFont="1" applyFill="1" applyAlignment="1">
      <alignment vertical="center"/>
    </xf>
    <xf numFmtId="165" fontId="8" fillId="2" borderId="1" xfId="0" applyNumberFormat="1" applyFont="1" applyFill="1" applyBorder="1" applyAlignment="1">
      <alignment horizontal="center" vertical="center"/>
    </xf>
    <xf numFmtId="166" fontId="38" fillId="0" borderId="3" xfId="0" applyNumberFormat="1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justify" vertical="center" wrapText="1"/>
    </xf>
    <xf numFmtId="0" fontId="38" fillId="0" borderId="0" xfId="0" applyFont="1" applyFill="1" applyBorder="1" applyAlignment="1">
      <alignment vertical="center"/>
    </xf>
    <xf numFmtId="3" fontId="38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38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1" fillId="0" borderId="0" xfId="0" applyFont="1" applyFill="1" applyAlignment="1">
      <alignment vertical="center"/>
    </xf>
    <xf numFmtId="4" fontId="38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38" fillId="2" borderId="0" xfId="0" applyFont="1" applyFill="1" applyBorder="1" applyAlignment="1">
      <alignment vertical="center"/>
    </xf>
    <xf numFmtId="3" fontId="5" fillId="2" borderId="0" xfId="0" applyNumberFormat="1" applyFont="1" applyFill="1" applyBorder="1" applyAlignment="1">
      <alignment vertical="center"/>
    </xf>
    <xf numFmtId="1" fontId="5" fillId="2" borderId="0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vertical="center"/>
    </xf>
    <xf numFmtId="3" fontId="18" fillId="0" borderId="8" xfId="0" applyNumberFormat="1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3" fontId="18" fillId="0" borderId="8" xfId="0" applyNumberFormat="1" applyFont="1" applyBorder="1" applyAlignment="1">
      <alignment horizontal="center" vertical="center" wrapText="1"/>
    </xf>
    <xf numFmtId="3" fontId="18" fillId="0" borderId="8" xfId="0" applyNumberFormat="1" applyFont="1" applyBorder="1" applyAlignment="1">
      <alignment horizontal="center" vertical="center"/>
    </xf>
    <xf numFmtId="3" fontId="42" fillId="0" borderId="8" xfId="0" applyNumberFormat="1" applyFont="1" applyBorder="1" applyAlignment="1">
      <alignment horizontal="center" vertical="center"/>
    </xf>
    <xf numFmtId="3" fontId="18" fillId="0" borderId="9" xfId="0" applyNumberFormat="1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3" fontId="18" fillId="0" borderId="9" xfId="0" applyNumberFormat="1" applyFont="1" applyBorder="1" applyAlignment="1">
      <alignment horizontal="center" vertical="center" wrapText="1"/>
    </xf>
    <xf numFmtId="3" fontId="18" fillId="0" borderId="9" xfId="0" applyNumberFormat="1" applyFont="1" applyBorder="1" applyAlignment="1">
      <alignment horizontal="center" vertical="center"/>
    </xf>
    <xf numFmtId="3" fontId="42" fillId="0" borderId="9" xfId="0" applyNumberFormat="1" applyFont="1" applyBorder="1" applyAlignment="1">
      <alignment horizontal="center" vertical="center"/>
    </xf>
    <xf numFmtId="3" fontId="18" fillId="0" borderId="10" xfId="0" applyNumberFormat="1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/>
    </xf>
    <xf numFmtId="3" fontId="42" fillId="0" borderId="10" xfId="0" applyNumberFormat="1" applyFont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0" fontId="34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165" fontId="16" fillId="2" borderId="0" xfId="0" applyNumberFormat="1" applyFont="1" applyFill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165" fontId="8" fillId="2" borderId="7" xfId="0" applyNumberFormat="1" applyFont="1" applyFill="1" applyBorder="1" applyAlignment="1">
      <alignment vertical="center"/>
    </xf>
    <xf numFmtId="0" fontId="34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165" fontId="16" fillId="2" borderId="8" xfId="0" applyNumberFormat="1" applyFont="1" applyFill="1" applyBorder="1" applyAlignment="1">
      <alignment horizontal="center" vertical="center"/>
    </xf>
    <xf numFmtId="165" fontId="16" fillId="2" borderId="8" xfId="0" applyNumberFormat="1" applyFont="1" applyFill="1" applyBorder="1" applyAlignment="1">
      <alignment vertical="center"/>
    </xf>
    <xf numFmtId="9" fontId="16" fillId="2" borderId="8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vertical="center"/>
    </xf>
    <xf numFmtId="0" fontId="13" fillId="2" borderId="8" xfId="0" applyFont="1" applyFill="1" applyBorder="1" applyAlignment="1">
      <alignment horizontal="left" vertical="center" wrapText="1"/>
    </xf>
    <xf numFmtId="0" fontId="34" fillId="2" borderId="9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vertical="center"/>
    </xf>
    <xf numFmtId="9" fontId="16" fillId="2" borderId="9" xfId="0" applyNumberFormat="1" applyFont="1" applyFill="1" applyBorder="1" applyAlignment="1">
      <alignment vertical="center"/>
    </xf>
    <xf numFmtId="165" fontId="16" fillId="2" borderId="9" xfId="0" applyNumberFormat="1" applyFont="1" applyFill="1" applyBorder="1" applyAlignment="1">
      <alignment horizontal="center" vertical="center"/>
    </xf>
    <xf numFmtId="165" fontId="16" fillId="2" borderId="9" xfId="0" applyNumberFormat="1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165" fontId="8" fillId="2" borderId="9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25" fillId="2" borderId="0" xfId="0" applyFont="1" applyFill="1"/>
    <xf numFmtId="0" fontId="23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165" fontId="24" fillId="2" borderId="1" xfId="0" applyNumberFormat="1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left"/>
    </xf>
    <xf numFmtId="165" fontId="25" fillId="2" borderId="0" xfId="0" applyNumberFormat="1" applyFont="1" applyFill="1"/>
    <xf numFmtId="0" fontId="21" fillId="0" borderId="7" xfId="0" applyFont="1" applyBorder="1" applyAlignment="1">
      <alignment horizontal="center" vertical="center" wrapText="1"/>
    </xf>
    <xf numFmtId="165" fontId="21" fillId="0" borderId="7" xfId="0" applyNumberFormat="1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vertical="center"/>
    </xf>
    <xf numFmtId="0" fontId="18" fillId="0" borderId="8" xfId="0" applyFont="1" applyFill="1" applyBorder="1" applyAlignment="1">
      <alignment horizontal="center" vertical="center" wrapText="1"/>
    </xf>
    <xf numFmtId="165" fontId="16" fillId="0" borderId="8" xfId="0" applyNumberFormat="1" applyFont="1" applyBorder="1" applyAlignment="1">
      <alignment vertical="center"/>
    </xf>
    <xf numFmtId="0" fontId="33" fillId="0" borderId="9" xfId="0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vertical="center"/>
    </xf>
    <xf numFmtId="165" fontId="24" fillId="2" borderId="8" xfId="0" applyNumberFormat="1" applyFont="1" applyFill="1" applyBorder="1" applyAlignment="1">
      <alignment vertical="center"/>
    </xf>
    <xf numFmtId="0" fontId="28" fillId="2" borderId="8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165" fontId="25" fillId="2" borderId="8" xfId="0" applyNumberFormat="1" applyFont="1" applyFill="1" applyBorder="1" applyAlignment="1">
      <alignment horizontal="center" vertical="center"/>
    </xf>
    <xf numFmtId="165" fontId="25" fillId="2" borderId="8" xfId="0" applyNumberFormat="1" applyFont="1" applyFill="1" applyBorder="1" applyAlignment="1">
      <alignment vertical="center"/>
    </xf>
    <xf numFmtId="0" fontId="26" fillId="2" borderId="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8" xfId="43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left" vertical="center" wrapText="1"/>
    </xf>
    <xf numFmtId="0" fontId="5" fillId="2" borderId="8" xfId="46" applyFont="1" applyFill="1" applyBorder="1" applyAlignment="1">
      <alignment horizontal="center" vertical="center"/>
    </xf>
    <xf numFmtId="0" fontId="5" fillId="2" borderId="8" xfId="49" applyFont="1" applyFill="1" applyBorder="1" applyAlignment="1">
      <alignment horizontal="center" vertical="center"/>
    </xf>
    <xf numFmtId="0" fontId="5" fillId="2" borderId="8" xfId="52" applyFont="1" applyFill="1" applyBorder="1" applyAlignment="1">
      <alignment horizontal="center" vertical="center"/>
    </xf>
    <xf numFmtId="0" fontId="5" fillId="2" borderId="8" xfId="55" applyFont="1" applyFill="1" applyBorder="1" applyAlignment="1">
      <alignment horizontal="center" vertical="center"/>
    </xf>
    <xf numFmtId="0" fontId="5" fillId="2" borderId="8" xfId="58" applyFont="1" applyFill="1" applyBorder="1" applyAlignment="1">
      <alignment horizontal="center" vertical="center"/>
    </xf>
    <xf numFmtId="0" fontId="25" fillId="2" borderId="8" xfId="61" applyFont="1" applyFill="1" applyBorder="1" applyAlignment="1">
      <alignment horizontal="center" vertical="center"/>
    </xf>
    <xf numFmtId="0" fontId="5" fillId="2" borderId="8" xfId="64" applyFont="1" applyFill="1" applyBorder="1" applyAlignment="1">
      <alignment horizontal="center" vertical="center"/>
    </xf>
    <xf numFmtId="0" fontId="5" fillId="2" borderId="8" xfId="67" applyFont="1" applyFill="1" applyBorder="1" applyAlignment="1">
      <alignment horizontal="center" vertical="center"/>
    </xf>
    <xf numFmtId="0" fontId="5" fillId="2" borderId="8" xfId="70" applyFont="1" applyFill="1" applyBorder="1" applyAlignment="1">
      <alignment horizontal="center" vertical="center"/>
    </xf>
    <xf numFmtId="0" fontId="5" fillId="2" borderId="8" xfId="73" applyFont="1" applyFill="1" applyBorder="1" applyAlignment="1">
      <alignment horizontal="center" vertical="center"/>
    </xf>
    <xf numFmtId="0" fontId="5" fillId="2" borderId="8" xfId="76" applyFont="1" applyFill="1" applyBorder="1" applyAlignment="1">
      <alignment horizontal="center" vertical="center"/>
    </xf>
    <xf numFmtId="2" fontId="28" fillId="2" borderId="8" xfId="0" applyNumberFormat="1" applyFont="1" applyFill="1" applyBorder="1" applyAlignment="1">
      <alignment horizontal="center" vertical="center" wrapText="1"/>
    </xf>
    <xf numFmtId="9" fontId="28" fillId="2" borderId="8" xfId="0" applyNumberFormat="1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/>
    </xf>
    <xf numFmtId="0" fontId="5" fillId="2" borderId="8" xfId="37" applyFont="1" applyFill="1" applyBorder="1" applyAlignment="1">
      <alignment horizontal="center" vertical="center"/>
    </xf>
    <xf numFmtId="0" fontId="25" fillId="2" borderId="8" xfId="40" applyFont="1" applyFill="1" applyBorder="1" applyAlignment="1">
      <alignment horizontal="center" vertical="center"/>
    </xf>
    <xf numFmtId="167" fontId="28" fillId="2" borderId="8" xfId="0" applyNumberFormat="1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vertical="center" wrapText="1"/>
    </xf>
    <xf numFmtId="0" fontId="25" fillId="2" borderId="8" xfId="46" applyFont="1" applyFill="1" applyBorder="1" applyAlignment="1">
      <alignment horizontal="center" vertical="center"/>
    </xf>
    <xf numFmtId="0" fontId="28" fillId="2" borderId="15" xfId="0" applyFont="1" applyFill="1" applyBorder="1" applyAlignment="1">
      <alignment horizontal="center" vertical="center" wrapText="1"/>
    </xf>
    <xf numFmtId="0" fontId="25" fillId="2" borderId="8" xfId="49" applyFont="1" applyFill="1" applyBorder="1" applyAlignment="1">
      <alignment horizontal="center" vertical="center"/>
    </xf>
    <xf numFmtId="0" fontId="25" fillId="2" borderId="8" xfId="55" applyFont="1" applyFill="1" applyBorder="1" applyAlignment="1">
      <alignment horizontal="center" vertical="center"/>
    </xf>
    <xf numFmtId="0" fontId="25" fillId="2" borderId="8" xfId="58" applyFont="1" applyFill="1" applyBorder="1" applyAlignment="1">
      <alignment horizontal="center" vertical="center"/>
    </xf>
    <xf numFmtId="0" fontId="25" fillId="2" borderId="8" xfId="64" applyFont="1" applyFill="1" applyBorder="1" applyAlignment="1">
      <alignment horizontal="center" vertical="center"/>
    </xf>
    <xf numFmtId="0" fontId="25" fillId="2" borderId="9" xfId="0" applyFont="1" applyFill="1" applyBorder="1" applyAlignment="1">
      <alignment vertical="center"/>
    </xf>
    <xf numFmtId="0" fontId="28" fillId="2" borderId="9" xfId="0" applyFont="1" applyFill="1" applyBorder="1" applyAlignment="1">
      <alignment horizontal="left" vertical="center" wrapText="1"/>
    </xf>
    <xf numFmtId="9" fontId="25" fillId="2" borderId="9" xfId="0" applyNumberFormat="1" applyFont="1" applyFill="1" applyBorder="1" applyAlignment="1">
      <alignment vertical="center"/>
    </xf>
    <xf numFmtId="165" fontId="25" fillId="2" borderId="9" xfId="0" applyNumberFormat="1" applyFont="1" applyFill="1" applyBorder="1" applyAlignment="1">
      <alignment horizontal="center" vertical="center"/>
    </xf>
    <xf numFmtId="165" fontId="25" fillId="2" borderId="9" xfId="0" applyNumberFormat="1" applyFont="1" applyFill="1" applyBorder="1" applyAlignment="1">
      <alignment vertical="center"/>
    </xf>
    <xf numFmtId="0" fontId="18" fillId="0" borderId="8" xfId="14" applyFont="1" applyBorder="1" applyAlignment="1">
      <alignment horizontal="center" vertical="center"/>
    </xf>
    <xf numFmtId="4" fontId="17" fillId="0" borderId="8" xfId="0" applyNumberFormat="1" applyFont="1" applyBorder="1" applyAlignment="1">
      <alignment horizontal="center" vertical="center" wrapText="1"/>
    </xf>
    <xf numFmtId="3" fontId="16" fillId="0" borderId="8" xfId="0" applyNumberFormat="1" applyFont="1" applyBorder="1" applyAlignment="1">
      <alignment vertical="center"/>
    </xf>
    <xf numFmtId="0" fontId="18" fillId="0" borderId="8" xfId="11" applyFont="1" applyBorder="1" applyAlignment="1">
      <alignment horizontal="center" vertical="center"/>
    </xf>
    <xf numFmtId="0" fontId="18" fillId="0" borderId="8" xfId="17" applyFont="1" applyBorder="1" applyAlignment="1">
      <alignment horizontal="center" vertical="center"/>
    </xf>
    <xf numFmtId="0" fontId="18" fillId="0" borderId="8" xfId="20" applyFont="1" applyBorder="1" applyAlignment="1">
      <alignment horizontal="center" vertical="center"/>
    </xf>
    <xf numFmtId="0" fontId="18" fillId="0" borderId="8" xfId="23" applyFont="1" applyBorder="1" applyAlignment="1">
      <alignment horizontal="center" vertical="center"/>
    </xf>
    <xf numFmtId="0" fontId="18" fillId="0" borderId="8" xfId="26" applyFont="1" applyBorder="1" applyAlignment="1">
      <alignment horizontal="center" vertical="center"/>
    </xf>
    <xf numFmtId="9" fontId="17" fillId="0" borderId="8" xfId="0" applyNumberFormat="1" applyFont="1" applyBorder="1" applyAlignment="1">
      <alignment horizontal="center" vertical="center" wrapText="1"/>
    </xf>
    <xf numFmtId="9" fontId="28" fillId="2" borderId="15" xfId="0" applyNumberFormat="1" applyFont="1" applyFill="1" applyBorder="1" applyAlignment="1">
      <alignment vertical="center" wrapText="1"/>
    </xf>
    <xf numFmtId="9" fontId="28" fillId="2" borderId="16" xfId="0" applyNumberFormat="1" applyFont="1" applyFill="1" applyBorder="1" applyAlignment="1">
      <alignment vertical="center" wrapText="1"/>
    </xf>
    <xf numFmtId="9" fontId="28" fillId="2" borderId="14" xfId="0" applyNumberFormat="1" applyFont="1" applyFill="1" applyBorder="1" applyAlignment="1">
      <alignment horizontal="center" vertical="center" wrapText="1"/>
    </xf>
    <xf numFmtId="3" fontId="42" fillId="0" borderId="2" xfId="0" applyNumberFormat="1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/>
    </xf>
    <xf numFmtId="4" fontId="42" fillId="0" borderId="2" xfId="0" applyNumberFormat="1" applyFont="1" applyFill="1" applyBorder="1" applyAlignment="1">
      <alignment horizontal="center" vertical="center" wrapText="1"/>
    </xf>
    <xf numFmtId="3" fontId="42" fillId="0" borderId="2" xfId="0" applyNumberFormat="1" applyFont="1" applyFill="1" applyBorder="1" applyAlignment="1">
      <alignment horizontal="center" vertical="center" wrapText="1"/>
    </xf>
    <xf numFmtId="168" fontId="42" fillId="0" borderId="2" xfId="78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0" fontId="8" fillId="0" borderId="0" xfId="0" applyFont="1" applyBorder="1" applyAlignment="1">
      <alignment horizontal="left" vertical="top"/>
    </xf>
    <xf numFmtId="0" fontId="48" fillId="0" borderId="0" xfId="0" applyFont="1" applyBorder="1" applyAlignment="1">
      <alignment horizontal="left" vertical="center"/>
    </xf>
    <xf numFmtId="0" fontId="24" fillId="2" borderId="0" xfId="0" applyFont="1" applyFill="1" applyBorder="1" applyAlignment="1">
      <alignment horizontal="left" vertical="top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165" fontId="24" fillId="2" borderId="10" xfId="0" applyNumberFormat="1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165" fontId="16" fillId="0" borderId="10" xfId="0" applyNumberFormat="1" applyFont="1" applyBorder="1" applyAlignment="1">
      <alignment vertical="center"/>
    </xf>
    <xf numFmtId="165" fontId="8" fillId="2" borderId="10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/>
    </xf>
    <xf numFmtId="0" fontId="34" fillId="2" borderId="4" xfId="0" applyFont="1" applyFill="1" applyBorder="1" applyAlignment="1">
      <alignment horizontal="left" vertical="top"/>
    </xf>
    <xf numFmtId="0" fontId="38" fillId="0" borderId="4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center" vertical="center"/>
    </xf>
    <xf numFmtId="0" fontId="38" fillId="2" borderId="0" xfId="0" applyFont="1" applyFill="1" applyBorder="1" applyAlignment="1">
      <alignment horizontal="left" vertical="top"/>
    </xf>
    <xf numFmtId="0" fontId="38" fillId="2" borderId="4" xfId="0" applyFont="1" applyFill="1" applyBorder="1" applyAlignment="1">
      <alignment horizontal="left" vertical="top"/>
    </xf>
    <xf numFmtId="0" fontId="42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4" fontId="42" fillId="0" borderId="1" xfId="0" applyNumberFormat="1" applyFont="1" applyFill="1" applyBorder="1" applyAlignment="1">
      <alignment horizontal="center" vertical="center" wrapText="1"/>
    </xf>
    <xf numFmtId="3" fontId="42" fillId="0" borderId="1" xfId="0" applyNumberFormat="1" applyFont="1" applyFill="1" applyBorder="1" applyAlignment="1">
      <alignment horizontal="center" vertical="center" wrapText="1"/>
    </xf>
    <xf numFmtId="165" fontId="18" fillId="0" borderId="8" xfId="0" applyNumberFormat="1" applyFont="1" applyBorder="1" applyAlignment="1">
      <alignment horizontal="center" vertical="center"/>
    </xf>
    <xf numFmtId="165" fontId="18" fillId="0" borderId="9" xfId="0" applyNumberFormat="1" applyFont="1" applyBorder="1" applyAlignment="1">
      <alignment horizontal="center" vertical="center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left" vertical="center" wrapText="1"/>
    </xf>
    <xf numFmtId="165" fontId="25" fillId="2" borderId="10" xfId="0" applyNumberFormat="1" applyFont="1" applyFill="1" applyBorder="1" applyAlignment="1">
      <alignment horizontal="center" vertical="center"/>
    </xf>
    <xf numFmtId="165" fontId="25" fillId="2" borderId="10" xfId="0" applyNumberFormat="1" applyFont="1" applyFill="1" applyBorder="1" applyAlignment="1">
      <alignment vertical="center"/>
    </xf>
    <xf numFmtId="0" fontId="28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5" fillId="2" borderId="9" xfId="52" applyFont="1" applyFill="1" applyBorder="1" applyAlignment="1">
      <alignment horizontal="center" vertical="center"/>
    </xf>
    <xf numFmtId="0" fontId="31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/>
    </xf>
    <xf numFmtId="0" fontId="34" fillId="2" borderId="4" xfId="0" applyFont="1" applyFill="1" applyBorder="1" applyAlignment="1">
      <alignment vertical="top"/>
    </xf>
    <xf numFmtId="0" fontId="18" fillId="0" borderId="10" xfId="14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9" fontId="28" fillId="2" borderId="10" xfId="0" applyNumberFormat="1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left" vertical="center" wrapText="1"/>
    </xf>
    <xf numFmtId="165" fontId="24" fillId="2" borderId="9" xfId="0" applyNumberFormat="1" applyFont="1" applyFill="1" applyBorder="1" applyAlignment="1">
      <alignment vertical="center"/>
    </xf>
    <xf numFmtId="0" fontId="5" fillId="2" borderId="9" xfId="49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vertical="center"/>
    </xf>
    <xf numFmtId="165" fontId="25" fillId="2" borderId="23" xfId="0" applyNumberFormat="1" applyFont="1" applyFill="1" applyBorder="1" applyAlignment="1">
      <alignment vertical="center"/>
    </xf>
    <xf numFmtId="165" fontId="25" fillId="2" borderId="1" xfId="0" applyNumberFormat="1" applyFont="1" applyFill="1" applyBorder="1" applyAlignment="1">
      <alignment vertical="center"/>
    </xf>
    <xf numFmtId="0" fontId="25" fillId="2" borderId="0" xfId="0" applyFont="1" applyFill="1" applyBorder="1"/>
    <xf numFmtId="0" fontId="25" fillId="2" borderId="0" xfId="0" applyFont="1" applyFill="1" applyBorder="1" applyAlignment="1">
      <alignment horizontal="center" vertical="center"/>
    </xf>
    <xf numFmtId="0" fontId="34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 wrapText="1"/>
    </xf>
    <xf numFmtId="165" fontId="16" fillId="2" borderId="10" xfId="0" applyNumberFormat="1" applyFont="1" applyFill="1" applyBorder="1" applyAlignment="1">
      <alignment horizontal="center" vertical="center"/>
    </xf>
    <xf numFmtId="165" fontId="16" fillId="2" borderId="10" xfId="0" applyNumberFormat="1" applyFont="1" applyFill="1" applyBorder="1" applyAlignment="1">
      <alignment vertical="center"/>
    </xf>
    <xf numFmtId="0" fontId="34" fillId="2" borderId="9" xfId="0" applyFont="1" applyFill="1" applyBorder="1" applyAlignment="1">
      <alignment horizontal="center" vertical="center" wrapText="1"/>
    </xf>
    <xf numFmtId="9" fontId="16" fillId="2" borderId="10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/>
    </xf>
    <xf numFmtId="4" fontId="53" fillId="2" borderId="8" xfId="0" applyNumberFormat="1" applyFont="1" applyFill="1" applyBorder="1" applyAlignment="1">
      <alignment horizontal="center" vertical="center" wrapText="1"/>
    </xf>
    <xf numFmtId="3" fontId="53" fillId="2" borderId="8" xfId="0" applyNumberFormat="1" applyFont="1" applyFill="1" applyBorder="1" applyAlignment="1">
      <alignment horizontal="center" vertical="center" wrapText="1"/>
    </xf>
    <xf numFmtId="168" fontId="53" fillId="2" borderId="8" xfId="78" applyNumberFormat="1" applyFont="1" applyFill="1" applyBorder="1" applyAlignment="1">
      <alignment horizontal="center" vertical="center" wrapText="1"/>
    </xf>
    <xf numFmtId="3" fontId="55" fillId="2" borderId="8" xfId="0" applyNumberFormat="1" applyFont="1" applyFill="1" applyBorder="1" applyAlignment="1">
      <alignment horizontal="center" vertical="center" wrapText="1"/>
    </xf>
    <xf numFmtId="3" fontId="55" fillId="2" borderId="8" xfId="0" applyNumberFormat="1" applyFont="1" applyFill="1" applyBorder="1" applyAlignment="1">
      <alignment horizontal="center" vertical="center"/>
    </xf>
    <xf numFmtId="0" fontId="56" fillId="2" borderId="8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left" vertical="center" wrapText="1"/>
    </xf>
    <xf numFmtId="3" fontId="56" fillId="2" borderId="8" xfId="0" applyNumberFormat="1" applyFont="1" applyFill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top" wrapText="1"/>
    </xf>
    <xf numFmtId="0" fontId="52" fillId="0" borderId="8" xfId="0" applyFont="1" applyBorder="1" applyAlignment="1">
      <alignment horizontal="center" vertical="top" wrapText="1"/>
    </xf>
    <xf numFmtId="3" fontId="55" fillId="2" borderId="9" xfId="0" applyNumberFormat="1" applyFont="1" applyFill="1" applyBorder="1" applyAlignment="1">
      <alignment horizontal="center" vertical="center"/>
    </xf>
    <xf numFmtId="0" fontId="56" fillId="2" borderId="9" xfId="0" applyFont="1" applyFill="1" applyBorder="1" applyAlignment="1">
      <alignment horizontal="center" vertical="center" wrapText="1"/>
    </xf>
    <xf numFmtId="0" fontId="56" fillId="2" borderId="9" xfId="0" applyFont="1" applyFill="1" applyBorder="1" applyAlignment="1">
      <alignment horizontal="left" vertical="center" wrapText="1"/>
    </xf>
    <xf numFmtId="0" fontId="52" fillId="0" borderId="9" xfId="0" applyFont="1" applyBorder="1" applyAlignment="1">
      <alignment horizontal="center" vertical="center"/>
    </xf>
    <xf numFmtId="3" fontId="55" fillId="2" borderId="9" xfId="0" applyNumberFormat="1" applyFont="1" applyFill="1" applyBorder="1" applyAlignment="1">
      <alignment horizontal="center" vertical="center" wrapText="1"/>
    </xf>
    <xf numFmtId="3" fontId="55" fillId="2" borderId="10" xfId="0" applyNumberFormat="1" applyFont="1" applyFill="1" applyBorder="1" applyAlignment="1">
      <alignment horizontal="center" vertical="center"/>
    </xf>
    <xf numFmtId="0" fontId="56" fillId="2" borderId="10" xfId="0" applyFont="1" applyFill="1" applyBorder="1" applyAlignment="1">
      <alignment horizontal="center" vertical="center" wrapText="1"/>
    </xf>
    <xf numFmtId="0" fontId="56" fillId="2" borderId="10" xfId="0" applyFont="1" applyFill="1" applyBorder="1" applyAlignment="1">
      <alignment horizontal="left" vertical="center" wrapText="1"/>
    </xf>
    <xf numFmtId="3" fontId="56" fillId="2" borderId="10" xfId="0" applyNumberFormat="1" applyFont="1" applyFill="1" applyBorder="1" applyAlignment="1">
      <alignment horizontal="center" vertical="center" wrapText="1"/>
    </xf>
    <xf numFmtId="3" fontId="55" fillId="2" borderId="10" xfId="0" applyNumberFormat="1" applyFont="1" applyFill="1" applyBorder="1" applyAlignment="1">
      <alignment horizontal="center" vertical="center" wrapText="1"/>
    </xf>
    <xf numFmtId="3" fontId="56" fillId="2" borderId="9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left"/>
    </xf>
    <xf numFmtId="0" fontId="25" fillId="0" borderId="0" xfId="0" applyFont="1" applyAlignment="1">
      <alignment horizontal="center" vertical="center"/>
    </xf>
    <xf numFmtId="0" fontId="50" fillId="0" borderId="0" xfId="0" applyFont="1" applyBorder="1" applyAlignment="1">
      <alignment vertical="center"/>
    </xf>
    <xf numFmtId="0" fontId="13" fillId="0" borderId="9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right"/>
    </xf>
    <xf numFmtId="165" fontId="8" fillId="0" borderId="1" xfId="0" applyNumberFormat="1" applyFont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left" vertical="center" wrapText="1"/>
    </xf>
    <xf numFmtId="165" fontId="25" fillId="2" borderId="23" xfId="0" applyNumberFormat="1" applyFont="1" applyFill="1" applyBorder="1" applyAlignment="1">
      <alignment horizontal="center" vertical="center"/>
    </xf>
    <xf numFmtId="0" fontId="5" fillId="2" borderId="23" xfId="52" applyFont="1" applyFill="1" applyBorder="1" applyAlignment="1">
      <alignment horizontal="center" vertical="center"/>
    </xf>
    <xf numFmtId="168" fontId="25" fillId="3" borderId="8" xfId="78" applyNumberFormat="1" applyFont="1" applyFill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165" fontId="24" fillId="2" borderId="7" xfId="0" applyNumberFormat="1" applyFont="1" applyFill="1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28" fillId="2" borderId="15" xfId="0" applyFont="1" applyFill="1" applyBorder="1" applyAlignment="1">
      <alignment horizontal="left" vertical="center" wrapText="1"/>
    </xf>
    <xf numFmtId="165" fontId="25" fillId="2" borderId="15" xfId="0" applyNumberFormat="1" applyFont="1" applyFill="1" applyBorder="1" applyAlignment="1">
      <alignment horizontal="center" vertical="center"/>
    </xf>
    <xf numFmtId="165" fontId="25" fillId="2" borderId="15" xfId="0" applyNumberFormat="1" applyFont="1" applyFill="1" applyBorder="1" applyAlignment="1">
      <alignment vertical="center"/>
    </xf>
    <xf numFmtId="0" fontId="5" fillId="2" borderId="15" xfId="73" applyFont="1" applyFill="1" applyBorder="1" applyAlignment="1">
      <alignment horizontal="center" vertical="center"/>
    </xf>
    <xf numFmtId="0" fontId="25" fillId="2" borderId="15" xfId="0" applyFont="1" applyFill="1" applyBorder="1" applyAlignment="1">
      <alignment vertical="center"/>
    </xf>
    <xf numFmtId="0" fontId="5" fillId="2" borderId="10" xfId="46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165" fontId="25" fillId="2" borderId="1" xfId="0" applyNumberFormat="1" applyFont="1" applyFill="1" applyBorder="1" applyAlignment="1">
      <alignment horizontal="center" vertical="center"/>
    </xf>
    <xf numFmtId="9" fontId="28" fillId="2" borderId="9" xfId="0" applyNumberFormat="1" applyFont="1" applyFill="1" applyBorder="1" applyAlignment="1">
      <alignment horizontal="center" vertical="center" wrapText="1"/>
    </xf>
    <xf numFmtId="0" fontId="25" fillId="2" borderId="10" xfId="40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vertical="center" wrapText="1"/>
    </xf>
    <xf numFmtId="0" fontId="28" fillId="2" borderId="17" xfId="0" applyFont="1" applyFill="1" applyBorder="1" applyAlignment="1">
      <alignment horizontal="left" vertical="center" wrapText="1"/>
    </xf>
    <xf numFmtId="0" fontId="28" fillId="2" borderId="18" xfId="0" applyFont="1" applyFill="1" applyBorder="1" applyAlignment="1">
      <alignment horizontal="center" vertical="center" wrapText="1"/>
    </xf>
    <xf numFmtId="9" fontId="28" fillId="2" borderId="19" xfId="0" applyNumberFormat="1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4" xfId="0" applyFont="1" applyBorder="1" applyAlignment="1">
      <alignment vertical="center" wrapText="1"/>
    </xf>
    <xf numFmtId="169" fontId="25" fillId="0" borderId="24" xfId="0" applyNumberFormat="1" applyFont="1" applyBorder="1" applyAlignment="1">
      <alignment horizontal="center" vertical="center"/>
    </xf>
    <xf numFmtId="3" fontId="25" fillId="0" borderId="24" xfId="0" applyNumberFormat="1" applyFont="1" applyBorder="1" applyAlignment="1">
      <alignment horizontal="center" vertical="center"/>
    </xf>
    <xf numFmtId="165" fontId="24" fillId="0" borderId="24" xfId="0" applyNumberFormat="1" applyFont="1" applyBorder="1" applyAlignment="1">
      <alignment horizontal="right" vertical="center"/>
    </xf>
    <xf numFmtId="0" fontId="28" fillId="0" borderId="25" xfId="0" applyFont="1" applyBorder="1" applyAlignment="1">
      <alignment horizontal="center" vertical="center" wrapText="1"/>
    </xf>
    <xf numFmtId="0" fontId="28" fillId="0" borderId="25" xfId="0" applyFont="1" applyBorder="1" applyAlignment="1">
      <alignment vertical="center" wrapText="1"/>
    </xf>
    <xf numFmtId="169" fontId="25" fillId="0" borderId="25" xfId="0" applyNumberFormat="1" applyFont="1" applyBorder="1" applyAlignment="1">
      <alignment horizontal="center" vertical="center"/>
    </xf>
    <xf numFmtId="3" fontId="25" fillId="0" borderId="25" xfId="0" applyNumberFormat="1" applyFont="1" applyBorder="1" applyAlignment="1">
      <alignment horizontal="center" vertical="center"/>
    </xf>
    <xf numFmtId="165" fontId="24" fillId="0" borderId="25" xfId="0" applyNumberFormat="1" applyFont="1" applyBorder="1" applyAlignment="1">
      <alignment horizontal="right" vertical="center"/>
    </xf>
    <xf numFmtId="0" fontId="28" fillId="0" borderId="26" xfId="0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169" fontId="25" fillId="0" borderId="26" xfId="0" applyNumberFormat="1" applyFont="1" applyBorder="1" applyAlignment="1">
      <alignment horizontal="center" vertical="center"/>
    </xf>
    <xf numFmtId="3" fontId="25" fillId="0" borderId="26" xfId="0" applyNumberFormat="1" applyFont="1" applyBorder="1" applyAlignment="1">
      <alignment horizontal="center" vertical="center"/>
    </xf>
    <xf numFmtId="165" fontId="24" fillId="0" borderId="26" xfId="0" applyNumberFormat="1" applyFont="1" applyBorder="1" applyAlignment="1">
      <alignment horizontal="right" vertical="center"/>
    </xf>
    <xf numFmtId="0" fontId="25" fillId="2" borderId="24" xfId="0" applyFont="1" applyFill="1" applyBorder="1" applyAlignment="1">
      <alignment horizontal="center" vertical="center" wrapText="1"/>
    </xf>
    <xf numFmtId="0" fontId="25" fillId="2" borderId="24" xfId="0" applyFont="1" applyFill="1" applyBorder="1" applyAlignment="1">
      <alignment horizontal="left" vertical="center" wrapText="1"/>
    </xf>
    <xf numFmtId="165" fontId="25" fillId="2" borderId="24" xfId="0" applyNumberFormat="1" applyFont="1" applyFill="1" applyBorder="1" applyAlignment="1">
      <alignment horizontal="center" vertical="center" wrapText="1"/>
    </xf>
    <xf numFmtId="165" fontId="24" fillId="2" borderId="24" xfId="0" applyNumberFormat="1" applyFont="1" applyFill="1" applyBorder="1" applyAlignment="1">
      <alignment horizontal="right" vertical="center"/>
    </xf>
    <xf numFmtId="0" fontId="25" fillId="2" borderId="25" xfId="0" applyFont="1" applyFill="1" applyBorder="1" applyAlignment="1">
      <alignment horizontal="center" vertical="center" wrapText="1"/>
    </xf>
    <xf numFmtId="0" fontId="25" fillId="2" borderId="25" xfId="0" applyFont="1" applyFill="1" applyBorder="1" applyAlignment="1">
      <alignment horizontal="left" vertical="center" wrapText="1"/>
    </xf>
    <xf numFmtId="165" fontId="25" fillId="2" borderId="25" xfId="0" applyNumberFormat="1" applyFont="1" applyFill="1" applyBorder="1" applyAlignment="1">
      <alignment horizontal="center" vertical="center" wrapText="1"/>
    </xf>
    <xf numFmtId="165" fontId="24" fillId="2" borderId="25" xfId="0" applyNumberFormat="1" applyFont="1" applyFill="1" applyBorder="1" applyAlignment="1">
      <alignment horizontal="right" vertical="center"/>
    </xf>
    <xf numFmtId="0" fontId="28" fillId="2" borderId="25" xfId="0" applyFont="1" applyFill="1" applyBorder="1" applyAlignment="1">
      <alignment horizontal="center" vertical="center" wrapText="1"/>
    </xf>
    <xf numFmtId="0" fontId="28" fillId="2" borderId="25" xfId="0" applyFont="1" applyFill="1" applyBorder="1" applyAlignment="1">
      <alignment horizontal="left" vertical="center" wrapText="1"/>
    </xf>
    <xf numFmtId="165" fontId="28" fillId="2" borderId="25" xfId="0" applyNumberFormat="1" applyFont="1" applyFill="1" applyBorder="1" applyAlignment="1">
      <alignment horizontal="center" vertic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26" xfId="0" applyFont="1" applyFill="1" applyBorder="1" applyAlignment="1">
      <alignment horizontal="left" vertical="center" wrapText="1"/>
    </xf>
    <xf numFmtId="165" fontId="28" fillId="2" borderId="26" xfId="0" applyNumberFormat="1" applyFont="1" applyFill="1" applyBorder="1" applyAlignment="1">
      <alignment horizontal="center" vertical="center" wrapText="1"/>
    </xf>
    <xf numFmtId="165" fontId="24" fillId="2" borderId="26" xfId="0" applyNumberFormat="1" applyFont="1" applyFill="1" applyBorder="1" applyAlignment="1">
      <alignment horizontal="right" vertical="center"/>
    </xf>
    <xf numFmtId="0" fontId="24" fillId="2" borderId="1" xfId="0" applyFont="1" applyFill="1" applyBorder="1" applyAlignment="1">
      <alignment horizontal="center" vertical="top" wrapText="1"/>
    </xf>
    <xf numFmtId="0" fontId="28" fillId="2" borderId="24" xfId="0" applyFont="1" applyFill="1" applyBorder="1" applyAlignment="1">
      <alignment horizontal="center" vertical="center" wrapText="1"/>
    </xf>
    <xf numFmtId="0" fontId="28" fillId="2" borderId="24" xfId="0" applyFont="1" applyFill="1" applyBorder="1" applyAlignment="1">
      <alignment horizontal="left" vertical="center" wrapText="1"/>
    </xf>
    <xf numFmtId="165" fontId="28" fillId="2" borderId="24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left" vertical="center" wrapText="1"/>
    </xf>
    <xf numFmtId="165" fontId="16" fillId="0" borderId="27" xfId="0" applyNumberFormat="1" applyFont="1" applyBorder="1" applyAlignment="1">
      <alignment horizontal="center" vertical="center"/>
    </xf>
    <xf numFmtId="165" fontId="16" fillId="2" borderId="27" xfId="0" applyNumberFormat="1" applyFont="1" applyFill="1" applyBorder="1" applyAlignment="1">
      <alignment vertical="center"/>
    </xf>
    <xf numFmtId="0" fontId="16" fillId="0" borderId="2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/>
    </xf>
    <xf numFmtId="0" fontId="16" fillId="0" borderId="25" xfId="0" applyFont="1" applyBorder="1" applyAlignment="1">
      <alignment horizontal="left" vertical="center" wrapText="1"/>
    </xf>
    <xf numFmtId="165" fontId="16" fillId="0" borderId="25" xfId="0" applyNumberFormat="1" applyFont="1" applyBorder="1" applyAlignment="1">
      <alignment horizontal="center" vertical="center"/>
    </xf>
    <xf numFmtId="165" fontId="16" fillId="2" borderId="25" xfId="0" applyNumberFormat="1" applyFont="1" applyFill="1" applyBorder="1" applyAlignment="1">
      <alignment vertical="center"/>
    </xf>
    <xf numFmtId="9" fontId="16" fillId="0" borderId="25" xfId="0" applyNumberFormat="1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165" fontId="8" fillId="2" borderId="25" xfId="0" applyNumberFormat="1" applyFont="1" applyFill="1" applyBorder="1" applyAlignment="1">
      <alignment vertical="center"/>
    </xf>
    <xf numFmtId="165" fontId="35" fillId="2" borderId="25" xfId="0" applyNumberFormat="1" applyFont="1" applyFill="1" applyBorder="1" applyAlignment="1">
      <alignment vertical="center"/>
    </xf>
    <xf numFmtId="0" fontId="13" fillId="0" borderId="26" xfId="0" applyFont="1" applyBorder="1" applyAlignment="1">
      <alignment horizontal="center" vertical="center" wrapText="1"/>
    </xf>
    <xf numFmtId="165" fontId="8" fillId="2" borderId="26" xfId="0" applyNumberFormat="1" applyFont="1" applyFill="1" applyBorder="1" applyAlignment="1">
      <alignment vertical="center"/>
    </xf>
    <xf numFmtId="0" fontId="24" fillId="0" borderId="0" xfId="0" applyFont="1" applyBorder="1" applyAlignment="1">
      <alignment horizontal="left"/>
    </xf>
    <xf numFmtId="0" fontId="50" fillId="0" borderId="5" xfId="0" applyFont="1" applyBorder="1" applyAlignment="1">
      <alignment horizontal="center" vertical="center"/>
    </xf>
    <xf numFmtId="0" fontId="61" fillId="0" borderId="4" xfId="0" applyFont="1" applyBorder="1" applyAlignment="1">
      <alignment horizontal="center" vertical="center"/>
    </xf>
    <xf numFmtId="0" fontId="24" fillId="2" borderId="5" xfId="0" applyFont="1" applyFill="1" applyBorder="1" applyAlignment="1">
      <alignment horizontal="left"/>
    </xf>
    <xf numFmtId="0" fontId="61" fillId="2" borderId="4" xfId="0" applyFont="1" applyFill="1" applyBorder="1" applyAlignment="1">
      <alignment horizontal="center"/>
    </xf>
    <xf numFmtId="0" fontId="24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34" fillId="2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0" fontId="51" fillId="2" borderId="4" xfId="0" applyFont="1" applyFill="1" applyBorder="1" applyAlignment="1">
      <alignment horizontal="center" vertical="top"/>
    </xf>
    <xf numFmtId="0" fontId="13" fillId="0" borderId="25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/>
    </xf>
    <xf numFmtId="0" fontId="34" fillId="2" borderId="5" xfId="0" applyFont="1" applyFill="1" applyBorder="1" applyAlignment="1">
      <alignment horizontal="left"/>
    </xf>
    <xf numFmtId="0" fontId="13" fillId="2" borderId="11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51" fillId="0" borderId="4" xfId="0" applyFont="1" applyBorder="1" applyAlignment="1">
      <alignment horizontal="center" vertical="center"/>
    </xf>
    <xf numFmtId="0" fontId="48" fillId="0" borderId="5" xfId="0" applyFont="1" applyBorder="1" applyAlignment="1">
      <alignment horizontal="center" vertical="center"/>
    </xf>
    <xf numFmtId="0" fontId="48" fillId="0" borderId="0" xfId="0" applyFont="1" applyBorder="1" applyAlignment="1">
      <alignment horizontal="left"/>
    </xf>
    <xf numFmtId="0" fontId="13" fillId="0" borderId="20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61" fillId="2" borderId="4" xfId="0" applyFont="1" applyFill="1" applyBorder="1" applyAlignment="1">
      <alignment horizontal="center" vertical="top"/>
    </xf>
    <xf numFmtId="0" fontId="26" fillId="2" borderId="14" xfId="0" applyFont="1" applyFill="1" applyBorder="1" applyAlignment="1">
      <alignment horizontal="left" vertical="center" wrapText="1"/>
    </xf>
    <xf numFmtId="0" fontId="26" fillId="2" borderId="15" xfId="0" applyFont="1" applyFill="1" applyBorder="1" applyAlignment="1">
      <alignment horizontal="left" vertical="center" wrapText="1"/>
    </xf>
    <xf numFmtId="0" fontId="26" fillId="2" borderId="16" xfId="0" applyFont="1" applyFill="1" applyBorder="1" applyAlignment="1">
      <alignment horizontal="left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26" fillId="2" borderId="13" xfId="0" applyFont="1" applyFill="1" applyBorder="1" applyAlignment="1">
      <alignment horizontal="left" vertical="center" wrapText="1"/>
    </xf>
    <xf numFmtId="0" fontId="29" fillId="2" borderId="14" xfId="0" applyFont="1" applyFill="1" applyBorder="1" applyAlignment="1">
      <alignment horizontal="left" vertical="center" wrapText="1"/>
    </xf>
    <xf numFmtId="0" fontId="29" fillId="2" borderId="15" xfId="0" applyFont="1" applyFill="1" applyBorder="1" applyAlignment="1">
      <alignment horizontal="left" vertical="center" wrapText="1"/>
    </xf>
    <xf numFmtId="0" fontId="29" fillId="2" borderId="16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20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165" fontId="25" fillId="2" borderId="14" xfId="0" applyNumberFormat="1" applyFont="1" applyFill="1" applyBorder="1" applyAlignment="1">
      <alignment horizontal="center" vertical="center"/>
    </xf>
    <xf numFmtId="165" fontId="25" fillId="2" borderId="16" xfId="0" applyNumberFormat="1" applyFont="1" applyFill="1" applyBorder="1" applyAlignment="1">
      <alignment horizontal="center" vertical="center"/>
    </xf>
    <xf numFmtId="0" fontId="26" fillId="2" borderId="17" xfId="0" applyFont="1" applyFill="1" applyBorder="1" applyAlignment="1">
      <alignment horizontal="left" vertical="center" wrapText="1"/>
    </xf>
    <xf numFmtId="0" fontId="26" fillId="2" borderId="18" xfId="0" applyFont="1" applyFill="1" applyBorder="1" applyAlignment="1">
      <alignment horizontal="left" vertical="center" wrapText="1"/>
    </xf>
    <xf numFmtId="0" fontId="26" fillId="2" borderId="19" xfId="0" applyFont="1" applyFill="1" applyBorder="1" applyAlignment="1">
      <alignment horizontal="left" vertical="center" wrapText="1"/>
    </xf>
    <xf numFmtId="0" fontId="26" fillId="2" borderId="20" xfId="0" applyFont="1" applyFill="1" applyBorder="1" applyAlignment="1">
      <alignment horizontal="left" vertical="center" wrapText="1"/>
    </xf>
    <xf numFmtId="0" fontId="26" fillId="2" borderId="21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24" fillId="2" borderId="17" xfId="0" applyFont="1" applyFill="1" applyBorder="1" applyAlignment="1">
      <alignment horizontal="left" vertical="center" wrapText="1"/>
    </xf>
    <xf numFmtId="0" fontId="24" fillId="2" borderId="18" xfId="0" applyFont="1" applyFill="1" applyBorder="1" applyAlignment="1">
      <alignment horizontal="left" vertical="center" wrapText="1"/>
    </xf>
    <xf numFmtId="0" fontId="24" fillId="2" borderId="19" xfId="0" applyFont="1" applyFill="1" applyBorder="1" applyAlignment="1">
      <alignment horizontal="left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48" fillId="0" borderId="5" xfId="0" applyFont="1" applyBorder="1" applyAlignment="1">
      <alignment horizontal="center"/>
    </xf>
    <xf numFmtId="0" fontId="49" fillId="0" borderId="5" xfId="0" applyFont="1" applyBorder="1" applyAlignment="1">
      <alignment horizontal="center"/>
    </xf>
    <xf numFmtId="0" fontId="8" fillId="0" borderId="0" xfId="0" applyFont="1" applyBorder="1" applyAlignment="1">
      <alignment horizontal="left" vertical="top"/>
    </xf>
    <xf numFmtId="0" fontId="51" fillId="0" borderId="4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horizontal="left" vertical="center" wrapText="1"/>
    </xf>
    <xf numFmtId="0" fontId="38" fillId="0" borderId="0" xfId="0" applyFont="1" applyFill="1" applyBorder="1" applyAlignment="1">
      <alignment horizontal="left"/>
    </xf>
    <xf numFmtId="0" fontId="24" fillId="0" borderId="5" xfId="0" applyFont="1" applyBorder="1" applyAlignment="1">
      <alignment horizontal="center" vertical="center"/>
    </xf>
    <xf numFmtId="0" fontId="60" fillId="0" borderId="4" xfId="0" applyFont="1" applyFill="1" applyBorder="1" applyAlignment="1">
      <alignment horizontal="center" vertical="center"/>
    </xf>
    <xf numFmtId="0" fontId="43" fillId="0" borderId="4" xfId="0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left" vertical="center"/>
    </xf>
    <xf numFmtId="0" fontId="38" fillId="2" borderId="5" xfId="0" applyFont="1" applyFill="1" applyBorder="1" applyAlignment="1">
      <alignment horizontal="center"/>
    </xf>
    <xf numFmtId="3" fontId="53" fillId="2" borderId="7" xfId="0" applyNumberFormat="1" applyFont="1" applyFill="1" applyBorder="1" applyAlignment="1">
      <alignment horizontal="center" vertical="center"/>
    </xf>
    <xf numFmtId="3" fontId="53" fillId="2" borderId="8" xfId="0" applyNumberFormat="1" applyFont="1" applyFill="1" applyBorder="1" applyAlignment="1">
      <alignment horizontal="center" vertical="center"/>
    </xf>
    <xf numFmtId="0" fontId="53" fillId="2" borderId="7" xfId="0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center" vertical="center" wrapText="1"/>
    </xf>
    <xf numFmtId="0" fontId="53" fillId="2" borderId="2" xfId="0" applyFont="1" applyFill="1" applyBorder="1" applyAlignment="1">
      <alignment horizontal="center" vertical="center"/>
    </xf>
    <xf numFmtId="0" fontId="53" fillId="2" borderId="10" xfId="0" applyFont="1" applyFill="1" applyBorder="1" applyAlignment="1">
      <alignment horizontal="center" vertical="center"/>
    </xf>
    <xf numFmtId="0" fontId="53" fillId="2" borderId="2" xfId="0" applyFont="1" applyFill="1" applyBorder="1" applyAlignment="1">
      <alignment horizontal="center" vertical="center" wrapText="1"/>
    </xf>
    <xf numFmtId="0" fontId="53" fillId="2" borderId="10" xfId="0" applyFont="1" applyFill="1" applyBorder="1" applyAlignment="1">
      <alignment horizontal="center" vertical="center" wrapText="1"/>
    </xf>
    <xf numFmtId="3" fontId="53" fillId="2" borderId="2" xfId="0" applyNumberFormat="1" applyFont="1" applyFill="1" applyBorder="1" applyAlignment="1">
      <alignment horizontal="center" vertical="center" wrapText="1"/>
    </xf>
    <xf numFmtId="3" fontId="53" fillId="2" borderId="10" xfId="0" applyNumberFormat="1" applyFont="1" applyFill="1" applyBorder="1" applyAlignment="1">
      <alignment horizontal="center" vertical="center" wrapText="1"/>
    </xf>
    <xf numFmtId="4" fontId="53" fillId="2" borderId="7" xfId="0" applyNumberFormat="1" applyFont="1" applyFill="1" applyBorder="1" applyAlignment="1">
      <alignment horizontal="center" vertical="center" wrapText="1"/>
    </xf>
    <xf numFmtId="3" fontId="53" fillId="2" borderId="7" xfId="0" applyNumberFormat="1" applyFont="1" applyFill="1" applyBorder="1" applyAlignment="1">
      <alignment horizontal="center" vertical="center" wrapText="1"/>
    </xf>
    <xf numFmtId="168" fontId="53" fillId="2" borderId="7" xfId="78" applyNumberFormat="1" applyFont="1" applyFill="1" applyBorder="1" applyAlignment="1">
      <alignment horizontal="center" vertical="center" wrapText="1"/>
    </xf>
    <xf numFmtId="0" fontId="60" fillId="2" borderId="4" xfId="0" applyFont="1" applyFill="1" applyBorder="1" applyAlignment="1">
      <alignment horizontal="center" vertical="top"/>
    </xf>
    <xf numFmtId="0" fontId="53" fillId="2" borderId="31" xfId="0" applyFont="1" applyFill="1" applyBorder="1" applyAlignment="1">
      <alignment horizontal="center" vertical="center" wrapText="1"/>
    </xf>
    <xf numFmtId="0" fontId="53" fillId="2" borderId="17" xfId="0" applyFont="1" applyFill="1" applyBorder="1" applyAlignment="1">
      <alignment horizontal="center" vertical="center" wrapText="1"/>
    </xf>
    <xf numFmtId="3" fontId="58" fillId="2" borderId="14" xfId="0" applyNumberFormat="1" applyFont="1" applyFill="1" applyBorder="1" applyAlignment="1">
      <alignment horizontal="center" vertical="center" wrapText="1"/>
    </xf>
    <xf numFmtId="3" fontId="62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vertical="center"/>
    </xf>
    <xf numFmtId="0" fontId="38" fillId="2" borderId="1" xfId="0" applyFont="1" applyFill="1" applyBorder="1" applyAlignment="1">
      <alignment horizontal="center" vertical="top" wrapText="1"/>
    </xf>
    <xf numFmtId="0" fontId="38" fillId="2" borderId="2" xfId="0" applyFont="1" applyFill="1" applyBorder="1" applyAlignment="1">
      <alignment horizontal="center" vertical="top" wrapText="1"/>
    </xf>
    <xf numFmtId="0" fontId="38" fillId="2" borderId="1" xfId="0" applyFont="1" applyFill="1" applyBorder="1" applyAlignment="1">
      <alignment horizontal="center" vertical="top"/>
    </xf>
    <xf numFmtId="0" fontId="38" fillId="2" borderId="1" xfId="0" applyFont="1" applyFill="1" applyBorder="1" applyAlignment="1">
      <alignment horizontal="center" vertical="center"/>
    </xf>
    <xf numFmtId="3" fontId="58" fillId="2" borderId="20" xfId="0" applyNumberFormat="1" applyFont="1" applyFill="1" applyBorder="1" applyAlignment="1">
      <alignment horizontal="center" vertical="center" wrapText="1"/>
    </xf>
    <xf numFmtId="3" fontId="58" fillId="2" borderId="17" xfId="0" applyNumberFormat="1" applyFont="1" applyFill="1" applyBorder="1" applyAlignment="1">
      <alignment horizontal="center" vertical="center" wrapText="1"/>
    </xf>
  </cellXfs>
  <cellStyles count="79">
    <cellStyle name="Comma" xfId="78" builtinId="3"/>
    <cellStyle name="Comma 2 10" xfId="27"/>
    <cellStyle name="Comma 2 11" xfId="29"/>
    <cellStyle name="Comma 2 12" xfId="31"/>
    <cellStyle name="Comma 2 13" xfId="33"/>
    <cellStyle name="Comma 2 14" xfId="35"/>
    <cellStyle name="Comma 2 15" xfId="38"/>
    <cellStyle name="Comma 2 16" xfId="41"/>
    <cellStyle name="Comma 2 17" xfId="44"/>
    <cellStyle name="Comma 2 18" xfId="47"/>
    <cellStyle name="Comma 2 19" xfId="50"/>
    <cellStyle name="Comma 2 2" xfId="2"/>
    <cellStyle name="Comma 2 20" xfId="53"/>
    <cellStyle name="Comma 2 21" xfId="56"/>
    <cellStyle name="Comma 2 22" xfId="59"/>
    <cellStyle name="Comma 2 23" xfId="62"/>
    <cellStyle name="Comma 2 24" xfId="65"/>
    <cellStyle name="Comma 2 25" xfId="68"/>
    <cellStyle name="Comma 2 26" xfId="71"/>
    <cellStyle name="Comma 2 27" xfId="74"/>
    <cellStyle name="Comma 2 3" xfId="8"/>
    <cellStyle name="Comma 2 4" xfId="9"/>
    <cellStyle name="Comma 2 5" xfId="12"/>
    <cellStyle name="Comma 2 6" xfId="15"/>
    <cellStyle name="Comma 2 7" xfId="18"/>
    <cellStyle name="Comma 2 8" xfId="21"/>
    <cellStyle name="Comma 2 9" xfId="24"/>
    <cellStyle name="Comma 3" xfId="3"/>
    <cellStyle name="Comma 4" xfId="4"/>
    <cellStyle name="Ledger 17 x 11 in" xfId="5"/>
    <cellStyle name="Normal" xfId="0" builtinId="0"/>
    <cellStyle name="Normal 10" xfId="23"/>
    <cellStyle name="Normal 11" xfId="26"/>
    <cellStyle name="Normal 16" xfId="37"/>
    <cellStyle name="Normal 17" xfId="40"/>
    <cellStyle name="Normal 18" xfId="43"/>
    <cellStyle name="Normal 19" xfId="46"/>
    <cellStyle name="Normal 2 10" xfId="30"/>
    <cellStyle name="Normal 2 11" xfId="32"/>
    <cellStyle name="Normal 2 12" xfId="34"/>
    <cellStyle name="Normal 2 13" xfId="36"/>
    <cellStyle name="Normal 2 14" xfId="39"/>
    <cellStyle name="Normal 2 15" xfId="42"/>
    <cellStyle name="Normal 2 16" xfId="45"/>
    <cellStyle name="Normal 2 17" xfId="48"/>
    <cellStyle name="Normal 2 18" xfId="51"/>
    <cellStyle name="Normal 2 19" xfId="54"/>
    <cellStyle name="Normal 2 2" xfId="6"/>
    <cellStyle name="Normal 2 20" xfId="57"/>
    <cellStyle name="Normal 2 21" xfId="60"/>
    <cellStyle name="Normal 2 22" xfId="63"/>
    <cellStyle name="Normal 2 23" xfId="66"/>
    <cellStyle name="Normal 2 24" xfId="69"/>
    <cellStyle name="Normal 2 25" xfId="72"/>
    <cellStyle name="Normal 2 26" xfId="75"/>
    <cellStyle name="Normal 2 27" xfId="77"/>
    <cellStyle name="Normal 2 3" xfId="10"/>
    <cellStyle name="Normal 2 4" xfId="13"/>
    <cellStyle name="Normal 2 5" xfId="16"/>
    <cellStyle name="Normal 2 6" xfId="19"/>
    <cellStyle name="Normal 2 7" xfId="22"/>
    <cellStyle name="Normal 2 8" xfId="25"/>
    <cellStyle name="Normal 2 9" xfId="28"/>
    <cellStyle name="Normal 20" xfId="49"/>
    <cellStyle name="Normal 21" xfId="52"/>
    <cellStyle name="Normal 22" xfId="55"/>
    <cellStyle name="Normal 23" xfId="58"/>
    <cellStyle name="Normal 24" xfId="61"/>
    <cellStyle name="Normal 25" xfId="64"/>
    <cellStyle name="Normal 26" xfId="67"/>
    <cellStyle name="Normal 27" xfId="70"/>
    <cellStyle name="Normal 28" xfId="73"/>
    <cellStyle name="Normal 29" xfId="76"/>
    <cellStyle name="Normal 3" xfId="1"/>
    <cellStyle name="Normal 4" xfId="7"/>
    <cellStyle name="Normal 6" xfId="11"/>
    <cellStyle name="Normal 7" xfId="14"/>
    <cellStyle name="Normal 8" xfId="17"/>
    <cellStyle name="Normal 9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1295400</xdr:colOff>
      <xdr:row>4</xdr:row>
      <xdr:rowOff>476250</xdr:rowOff>
    </xdr:from>
    <xdr:ext cx="184731" cy="264560"/>
    <xdr:sp macro="" textlink="">
      <xdr:nvSpPr>
        <xdr:cNvPr id="2" name="TextBox 1"/>
        <xdr:cNvSpPr txBox="1"/>
      </xdr:nvSpPr>
      <xdr:spPr>
        <a:xfrm>
          <a:off x="2286000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ong%20hop%20thu%20thap%20don%20gia%20Ha%20Tinh%2011.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u%20Huyen/Downloads/DON%20GIA/Tong%20hop%20thu%20thap%20don%20gia%20Ha%20Tinh%2023.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g%20viejc%202018/Cong%20viejc%202018/DON%20GIA/Don%20gia%20QTMT%202017%20Quang%20Nam%20(1)/Don%20gia%20QTMT%202017%20Quang%20Nam/d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NG CU"/>
      <sheetName val="Thiet bi"/>
      <sheetName val="Vat lieu"/>
      <sheetName val="nhan cong"/>
    </sheetNames>
    <sheetDataSet>
      <sheetData sheetId="0"/>
      <sheetData sheetId="1"/>
      <sheetData sheetId="2"/>
      <sheetData sheetId="3">
        <row r="14">
          <cell r="J14">
            <v>189644.11538461538</v>
          </cell>
        </row>
        <row r="15">
          <cell r="J15">
            <v>213373.01923076922</v>
          </cell>
        </row>
        <row r="16">
          <cell r="J16">
            <v>237101.92307692306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NG CU"/>
      <sheetName val="Thiet bi"/>
      <sheetName val="Vat lieu"/>
      <sheetName val="HT"/>
      <sheetName val="PTN"/>
    </sheetNames>
    <sheetDataSet>
      <sheetData sheetId="0" refreshError="1">
        <row r="3">
          <cell r="B3" t="str">
            <v>DC1</v>
          </cell>
          <cell r="C3" t="str">
            <v>Ẩm kế Asman</v>
          </cell>
          <cell r="D3" t="str">
            <v>Bộ</v>
          </cell>
          <cell r="E3">
            <v>931000</v>
          </cell>
        </row>
        <row r="4">
          <cell r="B4" t="str">
            <v>DC2</v>
          </cell>
          <cell r="C4" t="str">
            <v xml:space="preserve">Áo blue </v>
          </cell>
          <cell r="D4" t="str">
            <v xml:space="preserve">cái </v>
          </cell>
          <cell r="E4">
            <v>30000</v>
          </cell>
        </row>
        <row r="5">
          <cell r="B5" t="str">
            <v>DC3</v>
          </cell>
          <cell r="C5" t="str">
            <v xml:space="preserve">Áo phao </v>
          </cell>
          <cell r="D5" t="str">
            <v xml:space="preserve">cái </v>
          </cell>
          <cell r="E5">
            <v>45000</v>
          </cell>
        </row>
        <row r="6">
          <cell r="B6" t="str">
            <v>DC4</v>
          </cell>
          <cell r="C6" t="str">
            <v>Bản đồ địa hình</v>
          </cell>
          <cell r="D6" t="str">
            <v>cái</v>
          </cell>
          <cell r="E6">
            <v>70000</v>
          </cell>
        </row>
        <row r="7">
          <cell r="B7" t="str">
            <v>DC5</v>
          </cell>
          <cell r="C7" t="str">
            <v xml:space="preserve">Bàn làm việc </v>
          </cell>
          <cell r="D7" t="str">
            <v xml:space="preserve"> cái </v>
          </cell>
          <cell r="E7">
            <v>2850000</v>
          </cell>
        </row>
        <row r="8">
          <cell r="B8" t="str">
            <v>DC6</v>
          </cell>
          <cell r="C8" t="str">
            <v xml:space="preserve">Bao đựng mẫu </v>
          </cell>
          <cell r="D8" t="str">
            <v xml:space="preserve">Cái </v>
          </cell>
          <cell r="E8">
            <v>2000</v>
          </cell>
        </row>
        <row r="9">
          <cell r="B9" t="str">
            <v>DC7</v>
          </cell>
          <cell r="C9" t="str">
            <v>Bếp cách cát</v>
          </cell>
          <cell r="D9" t="str">
            <v xml:space="preserve">cái </v>
          </cell>
          <cell r="E9">
            <v>500000</v>
          </cell>
        </row>
        <row r="10">
          <cell r="B10" t="str">
            <v>DC8</v>
          </cell>
          <cell r="C10" t="str">
            <v xml:space="preserve">Bếp điện </v>
          </cell>
          <cell r="D10" t="str">
            <v xml:space="preserve">cái </v>
          </cell>
          <cell r="E10">
            <v>3000000</v>
          </cell>
        </row>
        <row r="11">
          <cell r="B11" t="str">
            <v>DC9</v>
          </cell>
          <cell r="C11" t="str">
            <v>Bình cầu đáy bằng 1 000ml</v>
          </cell>
          <cell r="D11" t="str">
            <v>cái</v>
          </cell>
          <cell r="E11">
            <v>150000</v>
          </cell>
        </row>
        <row r="12">
          <cell r="B12" t="str">
            <v>DC10</v>
          </cell>
          <cell r="C12" t="str">
            <v>Bình chứa dung dịch thu hồi</v>
          </cell>
          <cell r="D12" t="str">
            <v>bình</v>
          </cell>
          <cell r="E12">
            <v>5000000</v>
          </cell>
        </row>
        <row r="13">
          <cell r="B13" t="str">
            <v>DC11</v>
          </cell>
          <cell r="C13" t="str">
            <v xml:space="preserve">Bình chứa nước đo mẫu </v>
          </cell>
          <cell r="D13" t="str">
            <v xml:space="preserve">cái </v>
          </cell>
          <cell r="E13">
            <v>10000000</v>
          </cell>
        </row>
        <row r="14">
          <cell r="B14" t="str">
            <v>DC12</v>
          </cell>
          <cell r="C14" t="str">
            <v>Bình chưng cất NH3</v>
          </cell>
          <cell r="D14" t="str">
            <v>cái</v>
          </cell>
          <cell r="E14">
            <v>2000000</v>
          </cell>
        </row>
        <row r="15">
          <cell r="B15" t="str">
            <v>DC13</v>
          </cell>
          <cell r="C15" t="str">
            <v>Bình chưng cất Sunfua</v>
          </cell>
          <cell r="D15">
            <v>0</v>
          </cell>
          <cell r="E15">
            <v>2000000</v>
          </cell>
        </row>
        <row r="16">
          <cell r="B16" t="str">
            <v>DC14</v>
          </cell>
          <cell r="C16" t="str">
            <v xml:space="preserve">Binh cứu hỏa </v>
          </cell>
          <cell r="D16" t="str">
            <v xml:space="preserve">cái </v>
          </cell>
          <cell r="E16">
            <v>370000</v>
          </cell>
        </row>
        <row r="17">
          <cell r="B17" t="str">
            <v>DC15</v>
          </cell>
          <cell r="C17" t="str">
            <v>Bình định mức 1000ml</v>
          </cell>
          <cell r="D17" t="str">
            <v>cái</v>
          </cell>
          <cell r="E17">
            <v>150000</v>
          </cell>
        </row>
        <row r="18">
          <cell r="B18" t="str">
            <v>DC16</v>
          </cell>
          <cell r="C18" t="str">
            <v>Bình định mức 100ml</v>
          </cell>
          <cell r="D18" t="str">
            <v>cái</v>
          </cell>
          <cell r="E18">
            <v>88000</v>
          </cell>
        </row>
        <row r="19">
          <cell r="B19" t="str">
            <v>DC17</v>
          </cell>
          <cell r="C19" t="str">
            <v>Bình định mức 250ml</v>
          </cell>
          <cell r="D19" t="str">
            <v>cái</v>
          </cell>
          <cell r="E19">
            <v>143000</v>
          </cell>
        </row>
        <row r="20">
          <cell r="B20" t="str">
            <v>DC18</v>
          </cell>
          <cell r="C20" t="str">
            <v>Bình định mức 25ml</v>
          </cell>
          <cell r="D20" t="str">
            <v>cái</v>
          </cell>
          <cell r="E20">
            <v>170000</v>
          </cell>
        </row>
        <row r="21">
          <cell r="B21" t="str">
            <v>DC19</v>
          </cell>
          <cell r="C21" t="str">
            <v>Bình định mức 500ml</v>
          </cell>
          <cell r="D21" t="str">
            <v>cái</v>
          </cell>
          <cell r="E21">
            <v>121000</v>
          </cell>
        </row>
        <row r="22">
          <cell r="B22" t="str">
            <v>DC20</v>
          </cell>
          <cell r="C22" t="str">
            <v>Bình định mức 50ml</v>
          </cell>
          <cell r="D22" t="str">
            <v>cái</v>
          </cell>
          <cell r="E22">
            <v>85000</v>
          </cell>
        </row>
        <row r="23">
          <cell r="B23" t="str">
            <v>DC21</v>
          </cell>
          <cell r="C23" t="str">
            <v>Bình hút ẩm</v>
          </cell>
          <cell r="D23" t="str">
            <v>Cái</v>
          </cell>
          <cell r="E23">
            <v>5500000</v>
          </cell>
        </row>
        <row r="24">
          <cell r="B24" t="str">
            <v>DC22</v>
          </cell>
          <cell r="C24" t="str">
            <v xml:space="preserve">Bình khí chuẩn </v>
          </cell>
          <cell r="D24" t="str">
            <v xml:space="preserve">binh̀  </v>
          </cell>
          <cell r="E24">
            <v>35000000</v>
          </cell>
        </row>
        <row r="25">
          <cell r="B25" t="str">
            <v>DC23</v>
          </cell>
          <cell r="C25" t="str">
            <v>Bình mẫu</v>
          </cell>
          <cell r="D25" t="str">
            <v>chiếc</v>
          </cell>
          <cell r="E25">
            <v>60000</v>
          </cell>
        </row>
        <row r="26">
          <cell r="B26" t="str">
            <v>DC24</v>
          </cell>
          <cell r="C26" t="str">
            <v xml:space="preserve">Bình ngưng tụ  </v>
          </cell>
          <cell r="D26" t="str">
            <v>cái</v>
          </cell>
          <cell r="E26">
            <v>5000000</v>
          </cell>
        </row>
        <row r="27">
          <cell r="B27" t="str">
            <v>DC25</v>
          </cell>
          <cell r="C27" t="str">
            <v>Bình nhỏ giọt</v>
          </cell>
          <cell r="D27" t="str">
            <v>cái</v>
          </cell>
          <cell r="E27">
            <v>150000</v>
          </cell>
        </row>
        <row r="28">
          <cell r="B28" t="str">
            <v>DC26</v>
          </cell>
          <cell r="C28" t="str">
            <v xml:space="preserve">Bình nhựa 0,5 lít </v>
          </cell>
          <cell r="D28" t="str">
            <v xml:space="preserve">cái </v>
          </cell>
          <cell r="E28">
            <v>150000</v>
          </cell>
        </row>
        <row r="29">
          <cell r="B29" t="str">
            <v>DC27</v>
          </cell>
          <cell r="C29" t="str">
            <v>Bình nhựa 2 lít</v>
          </cell>
          <cell r="D29" t="str">
            <v>cái</v>
          </cell>
          <cell r="E29">
            <v>340000</v>
          </cell>
        </row>
        <row r="30">
          <cell r="B30" t="str">
            <v>DC28</v>
          </cell>
          <cell r="C30" t="str">
            <v>Bình nhựa 5 lít</v>
          </cell>
          <cell r="D30" t="str">
            <v>cái</v>
          </cell>
          <cell r="E30">
            <v>700000</v>
          </cell>
        </row>
        <row r="31">
          <cell r="B31" t="str">
            <v>DC29</v>
          </cell>
          <cell r="C31" t="str">
            <v xml:space="preserve">Bình tam giác </v>
          </cell>
          <cell r="D31" t="str">
            <v xml:space="preserve">Cái </v>
          </cell>
          <cell r="E31">
            <v>60000</v>
          </cell>
        </row>
        <row r="32">
          <cell r="B32" t="str">
            <v>DC30</v>
          </cell>
          <cell r="C32" t="str">
            <v xml:space="preserve">Bình tam giác 1000ml </v>
          </cell>
          <cell r="D32" t="str">
            <v xml:space="preserve">cái </v>
          </cell>
          <cell r="E32">
            <v>250000</v>
          </cell>
        </row>
        <row r="33">
          <cell r="B33" t="str">
            <v>DC31</v>
          </cell>
          <cell r="C33" t="str">
            <v>Bình tam giác 100ml</v>
          </cell>
          <cell r="D33" t="str">
            <v>cái</v>
          </cell>
          <cell r="E33">
            <v>100000</v>
          </cell>
        </row>
        <row r="34">
          <cell r="B34" t="str">
            <v>DC32</v>
          </cell>
          <cell r="C34" t="str">
            <v>Bình tam giác 250ml</v>
          </cell>
          <cell r="D34" t="str">
            <v>cái</v>
          </cell>
          <cell r="E34">
            <v>44000</v>
          </cell>
        </row>
        <row r="35">
          <cell r="B35" t="str">
            <v>DC33</v>
          </cell>
          <cell r="C35" t="str">
            <v>Bình tam giác 25ml</v>
          </cell>
          <cell r="D35" t="str">
            <v>cái</v>
          </cell>
          <cell r="E35">
            <v>50000</v>
          </cell>
        </row>
        <row r="36">
          <cell r="B36" t="str">
            <v>DC34</v>
          </cell>
          <cell r="C36" t="str">
            <v>Bình tam giác 500ml</v>
          </cell>
          <cell r="D36" t="str">
            <v>cái</v>
          </cell>
          <cell r="E36">
            <v>140000</v>
          </cell>
        </row>
        <row r="37">
          <cell r="B37" t="str">
            <v>DC35</v>
          </cell>
          <cell r="C37" t="str">
            <v>Bình tam giác 50ml</v>
          </cell>
          <cell r="D37" t="str">
            <v>cái</v>
          </cell>
          <cell r="E37">
            <v>60000</v>
          </cell>
        </row>
        <row r="38">
          <cell r="B38" t="str">
            <v>DC36</v>
          </cell>
          <cell r="C38" t="str">
            <v xml:space="preserve">Bình thủy tinh đựng mẫu  </v>
          </cell>
          <cell r="D38" t="str">
            <v xml:space="preserve">cái </v>
          </cell>
          <cell r="E38">
            <v>200000</v>
          </cell>
        </row>
        <row r="39">
          <cell r="B39" t="str">
            <v>DC37</v>
          </cell>
          <cell r="C39" t="str">
            <v>Bình thủy tinh trung tính</v>
          </cell>
          <cell r="D39" t="str">
            <v>cái</v>
          </cell>
          <cell r="E39">
            <v>155000</v>
          </cell>
        </row>
        <row r="40">
          <cell r="B40" t="str">
            <v>DC38</v>
          </cell>
          <cell r="C40" t="str">
            <v xml:space="preserve">Bình tia </v>
          </cell>
          <cell r="D40" t="str">
            <v xml:space="preserve">cái </v>
          </cell>
          <cell r="E40">
            <v>110000</v>
          </cell>
        </row>
        <row r="41">
          <cell r="B41" t="str">
            <v>DC39</v>
          </cell>
          <cell r="C41" t="str">
            <v xml:space="preserve">Bộ chuyển đổi tín hiệu để nối mạng Modem </v>
          </cell>
          <cell r="D41" t="str">
            <v>bô ̣</v>
          </cell>
          <cell r="E41">
            <v>10000000</v>
          </cell>
        </row>
        <row r="42">
          <cell r="B42" t="str">
            <v>DC40</v>
          </cell>
          <cell r="C42" t="str">
            <v>Bộ dây nối</v>
          </cell>
          <cell r="D42" t="str">
            <v>bộ</v>
          </cell>
          <cell r="E42">
            <v>40000000</v>
          </cell>
        </row>
        <row r="43">
          <cell r="B43" t="str">
            <v>DC41</v>
          </cell>
          <cell r="C43" t="str">
            <v xml:space="preserve">Bộ dụng cụ để bảo dưỡng, thao tác trong quá trình vận hành </v>
          </cell>
          <cell r="D43" t="str">
            <v xml:space="preserve">bộ </v>
          </cell>
          <cell r="E43">
            <v>5000000</v>
          </cell>
        </row>
        <row r="44">
          <cell r="B44" t="str">
            <v>DC42</v>
          </cell>
          <cell r="C44" t="str">
            <v>Bộ dụng cụ thu hồi mẫu</v>
          </cell>
          <cell r="D44" t="str">
            <v>bộ</v>
          </cell>
          <cell r="E44">
            <v>10000000</v>
          </cell>
        </row>
        <row r="45">
          <cell r="B45" t="str">
            <v>DC43</v>
          </cell>
          <cell r="C45" t="str">
            <v xml:space="preserve">Bộ làm sạch đường ống mẫu và modul </v>
          </cell>
          <cell r="D45" t="str">
            <v xml:space="preserve">bộ </v>
          </cell>
          <cell r="E45">
            <v>20000000</v>
          </cell>
        </row>
        <row r="46">
          <cell r="B46" t="str">
            <v>DC44</v>
          </cell>
          <cell r="C46" t="str">
            <v xml:space="preserve">Bộ làm sạch đường ống mẫu, bộ phân phối khí manifol và modul </v>
          </cell>
          <cell r="D46" t="str">
            <v xml:space="preserve">bộ </v>
          </cell>
          <cell r="E46">
            <v>20000000</v>
          </cell>
        </row>
        <row r="47">
          <cell r="B47" t="str">
            <v>DC45</v>
          </cell>
          <cell r="C47" t="str">
            <v xml:space="preserve">Bộ làm sạch ống lấy mẫu </v>
          </cell>
          <cell r="D47" t="str">
            <v xml:space="preserve">bộ </v>
          </cell>
          <cell r="E47">
            <v>20000000</v>
          </cell>
        </row>
        <row r="48">
          <cell r="B48" t="str">
            <v>DC46</v>
          </cell>
          <cell r="C48" t="str">
            <v xml:space="preserve">Bộ làm sạch sensor </v>
          </cell>
          <cell r="D48" t="str">
            <v xml:space="preserve">bộ </v>
          </cell>
          <cell r="E48">
            <v>20000000</v>
          </cell>
        </row>
        <row r="49">
          <cell r="B49" t="str">
            <v>DC47</v>
          </cell>
          <cell r="C49" t="str">
            <v>Bộ lấy mẫu khí</v>
          </cell>
          <cell r="D49" t="str">
            <v>bộ</v>
          </cell>
          <cell r="E49">
            <v>49350000</v>
          </cell>
        </row>
        <row r="50">
          <cell r="B50" t="str">
            <v>DC48</v>
          </cell>
          <cell r="C50" t="str">
            <v>Bộ lọc bụi</v>
          </cell>
          <cell r="D50" t="str">
            <v>bộ</v>
          </cell>
          <cell r="E50">
            <v>9500000</v>
          </cell>
        </row>
        <row r="51">
          <cell r="B51" t="str">
            <v>DC49</v>
          </cell>
          <cell r="C51" t="str">
            <v>Bộ lọc hút chân không</v>
          </cell>
          <cell r="D51" t="str">
            <v>bộ</v>
          </cell>
          <cell r="E51">
            <v>52500000</v>
          </cell>
        </row>
        <row r="52">
          <cell r="B52" t="str">
            <v>DC50</v>
          </cell>
          <cell r="C52" t="str">
            <v>Bộ lọc khí lưu huỳnh</v>
          </cell>
          <cell r="D52" t="str">
            <v>bộ</v>
          </cell>
          <cell r="E52">
            <v>3000000</v>
          </cell>
        </row>
        <row r="53">
          <cell r="B53" t="str">
            <v>DC51</v>
          </cell>
          <cell r="C53" t="str">
            <v>Bộ lọc tạp chất cản trở</v>
          </cell>
          <cell r="D53" t="str">
            <v>bộ</v>
          </cell>
          <cell r="E53">
            <v>3000000</v>
          </cell>
        </row>
        <row r="54">
          <cell r="B54" t="str">
            <v>DC52</v>
          </cell>
          <cell r="C54" t="str">
            <v xml:space="preserve">Bộ lồng bảo vệ các sensor và thanh dẫn hướng </v>
          </cell>
          <cell r="D54" t="str">
            <v xml:space="preserve"> bộ </v>
          </cell>
          <cell r="E54">
            <v>10000000</v>
          </cell>
        </row>
        <row r="55">
          <cell r="B55" t="str">
            <v>DC53</v>
          </cell>
          <cell r="C55" t="str">
            <v xml:space="preserve">Bô ̣lưu điêṇ </v>
          </cell>
          <cell r="D55" t="str">
            <v xml:space="preserve">cái </v>
          </cell>
          <cell r="E55">
            <v>50000000</v>
          </cell>
        </row>
        <row r="56">
          <cell r="B56" t="str">
            <v>DC54</v>
          </cell>
          <cell r="C56" t="str">
            <v>Bộ lưu giữ dung dịch hấp thụ</v>
          </cell>
          <cell r="D56" t="str">
            <v>bộ</v>
          </cell>
          <cell r="E56">
            <v>10000000</v>
          </cell>
        </row>
        <row r="57">
          <cell r="B57" t="str">
            <v>DC55</v>
          </cell>
          <cell r="C57" t="str">
            <v>Bộ lưu giữ filter</v>
          </cell>
          <cell r="D57" t="str">
            <v>bộ</v>
          </cell>
          <cell r="E57">
            <v>25000000</v>
          </cell>
        </row>
        <row r="58">
          <cell r="B58" t="str">
            <v>DC56</v>
          </cell>
          <cell r="C58" t="str">
            <v>Bộ ống hấp thụ</v>
          </cell>
          <cell r="D58" t="str">
            <v>bộ</v>
          </cell>
          <cell r="E58">
            <v>20000000</v>
          </cell>
        </row>
        <row r="59">
          <cell r="B59" t="str">
            <v>DC57</v>
          </cell>
          <cell r="C59" t="str">
            <v xml:space="preserve">Bộ phần mềm quản lý số liệu và báo cáo </v>
          </cell>
          <cell r="D59" t="str">
            <v xml:space="preserve">cái </v>
          </cell>
          <cell r="E59">
            <v>15000000</v>
          </cell>
        </row>
        <row r="60">
          <cell r="B60" t="str">
            <v>DC58</v>
          </cell>
          <cell r="C60" t="str">
            <v xml:space="preserve">Bộ phần mềm truy nạp số liệu </v>
          </cell>
          <cell r="D60" t="str">
            <v xml:space="preserve">cái </v>
          </cell>
          <cell r="E60">
            <v>15000000</v>
          </cell>
        </row>
        <row r="61">
          <cell r="B61" t="str">
            <v>DC59</v>
          </cell>
          <cell r="C61" t="str">
            <v>Bộ sục khí</v>
          </cell>
          <cell r="D61" t="str">
            <v>bộ</v>
          </cell>
          <cell r="E61">
            <v>3000000</v>
          </cell>
        </row>
        <row r="62">
          <cell r="B62" t="str">
            <v>DC60</v>
          </cell>
          <cell r="C62" t="str">
            <v>Bộ tách ẩm</v>
          </cell>
          <cell r="D62" t="str">
            <v>bộ</v>
          </cell>
          <cell r="E62">
            <v>30000000</v>
          </cell>
        </row>
        <row r="63">
          <cell r="B63" t="str">
            <v>DC61</v>
          </cell>
          <cell r="C63" t="str">
            <v>Bộ tạo khí 0 (zezo)</v>
          </cell>
          <cell r="D63" t="str">
            <v>bộ</v>
          </cell>
          <cell r="E63">
            <v>45000000</v>
          </cell>
        </row>
        <row r="64">
          <cell r="B64" t="str">
            <v>DC62</v>
          </cell>
          <cell r="C64" t="str">
            <v>Bơm chân không</v>
          </cell>
          <cell r="D64" t="str">
            <v>cái</v>
          </cell>
          <cell r="E64">
            <v>32340000</v>
          </cell>
        </row>
        <row r="65">
          <cell r="B65" t="str">
            <v>DC63</v>
          </cell>
          <cell r="C65" t="str">
            <v>Buret 1ml</v>
          </cell>
          <cell r="D65" t="str">
            <v>Cái</v>
          </cell>
          <cell r="E65">
            <v>11700000</v>
          </cell>
        </row>
        <row r="66">
          <cell r="B66" t="str">
            <v>DC64</v>
          </cell>
          <cell r="C66" t="str">
            <v xml:space="preserve">Buret chuẩn độ </v>
          </cell>
          <cell r="D66" t="str">
            <v xml:space="preserve">Cái </v>
          </cell>
          <cell r="E66">
            <v>4900000</v>
          </cell>
        </row>
        <row r="67">
          <cell r="B67" t="str">
            <v>DC65</v>
          </cell>
          <cell r="C67" t="str">
            <v>Burret chuẩn độ tự động</v>
          </cell>
          <cell r="D67" t="str">
            <v>cái</v>
          </cell>
          <cell r="E67">
            <v>4900000</v>
          </cell>
        </row>
        <row r="68">
          <cell r="B68" t="str">
            <v>DC66</v>
          </cell>
          <cell r="C68" t="str">
            <v>Cái lọc</v>
          </cell>
          <cell r="D68" t="str">
            <v>cái</v>
          </cell>
          <cell r="E68">
            <v>150000</v>
          </cell>
        </row>
        <row r="69">
          <cell r="B69" t="str">
            <v>DC67</v>
          </cell>
          <cell r="C69" t="str">
            <v xml:space="preserve">Cần lấy mẫu  </v>
          </cell>
          <cell r="D69" t="str">
            <v>cái</v>
          </cell>
          <cell r="E69">
            <v>25000000</v>
          </cell>
        </row>
        <row r="70">
          <cell r="B70" t="str">
            <v>DC68</v>
          </cell>
          <cell r="C70" t="str">
            <v xml:space="preserve">Can nhựa 10l </v>
          </cell>
          <cell r="D70" t="str">
            <v xml:space="preserve">cái </v>
          </cell>
          <cell r="E70">
            <v>25000</v>
          </cell>
        </row>
        <row r="71">
          <cell r="B71" t="str">
            <v>DC69</v>
          </cell>
          <cell r="C71" t="str">
            <v xml:space="preserve">Can nhựa 200l </v>
          </cell>
          <cell r="D71" t="str">
            <v xml:space="preserve">cái </v>
          </cell>
          <cell r="E71">
            <v>100000</v>
          </cell>
        </row>
        <row r="72">
          <cell r="B72" t="str">
            <v>DC70</v>
          </cell>
          <cell r="C72" t="str">
            <v xml:space="preserve">Can nhựa 20l </v>
          </cell>
          <cell r="D72" t="str">
            <v xml:space="preserve">cái </v>
          </cell>
          <cell r="E72">
            <v>30000</v>
          </cell>
        </row>
        <row r="73">
          <cell r="B73" t="str">
            <v>DC71</v>
          </cell>
          <cell r="C73" t="str">
            <v xml:space="preserve">Can nhựa 5l </v>
          </cell>
          <cell r="D73" t="str">
            <v xml:space="preserve">cái </v>
          </cell>
          <cell r="E73">
            <v>12000</v>
          </cell>
        </row>
        <row r="74">
          <cell r="B74" t="str">
            <v>DC72</v>
          </cell>
          <cell r="C74" t="str">
            <v xml:space="preserve">Cân phân tích </v>
          </cell>
          <cell r="D74" t="str">
            <v>Cái</v>
          </cell>
          <cell r="E74">
            <v>30000000</v>
          </cell>
        </row>
        <row r="75">
          <cell r="B75" t="str">
            <v>DC73</v>
          </cell>
          <cell r="C75" t="str">
            <v xml:space="preserve">Cặp đựng tài liệu </v>
          </cell>
          <cell r="D75" t="str">
            <v xml:space="preserve">cái </v>
          </cell>
          <cell r="E75">
            <v>15000</v>
          </cell>
        </row>
        <row r="76">
          <cell r="B76" t="str">
            <v>DC74</v>
          </cell>
          <cell r="C76" t="str">
            <v xml:space="preserve">Cáp truyền số liệu cho các sensor </v>
          </cell>
          <cell r="D76" t="str">
            <v xml:space="preserve">bộ </v>
          </cell>
          <cell r="E76">
            <v>5000000</v>
          </cell>
        </row>
        <row r="77">
          <cell r="B77" t="str">
            <v>DC75</v>
          </cell>
          <cell r="C77" t="str">
            <v>Cell đo phổ</v>
          </cell>
          <cell r="D77" t="str">
            <v>cái</v>
          </cell>
          <cell r="E77">
            <v>1600000</v>
          </cell>
        </row>
        <row r="78">
          <cell r="B78" t="str">
            <v>DC76</v>
          </cell>
          <cell r="C78" t="str">
            <v>Chai bảo quản dung dịch</v>
          </cell>
          <cell r="D78" t="str">
            <v>cái</v>
          </cell>
          <cell r="E78">
            <v>30000</v>
          </cell>
        </row>
        <row r="79">
          <cell r="B79" t="str">
            <v>DC77</v>
          </cell>
          <cell r="C79" t="str">
            <v>Chai BOD</v>
          </cell>
          <cell r="D79" t="str">
            <v>cái</v>
          </cell>
          <cell r="E79">
            <v>600000</v>
          </cell>
        </row>
        <row r="80">
          <cell r="B80" t="str">
            <v>DC78</v>
          </cell>
          <cell r="C80" t="str">
            <v>Chai chứa mẫu 100ml</v>
          </cell>
          <cell r="D80" t="str">
            <v>cái</v>
          </cell>
          <cell r="E80">
            <v>120000</v>
          </cell>
        </row>
        <row r="81">
          <cell r="B81" t="str">
            <v>DC79</v>
          </cell>
          <cell r="C81" t="str">
            <v>Chai CO</v>
          </cell>
          <cell r="D81" t="str">
            <v>cái</v>
          </cell>
          <cell r="E81">
            <v>30000</v>
          </cell>
        </row>
        <row r="82">
          <cell r="B82" t="str">
            <v>DC80</v>
          </cell>
          <cell r="C82" t="str">
            <v xml:space="preserve">Chai đựng hóa chất </v>
          </cell>
          <cell r="D82" t="str">
            <v xml:space="preserve">cái </v>
          </cell>
          <cell r="E82">
            <v>100000</v>
          </cell>
        </row>
        <row r="83">
          <cell r="B83" t="str">
            <v>DC81</v>
          </cell>
          <cell r="C83" t="str">
            <v>Chai đựng mẫu</v>
          </cell>
          <cell r="D83" t="str">
            <v>Cái</v>
          </cell>
          <cell r="E83">
            <v>80000</v>
          </cell>
        </row>
        <row r="84">
          <cell r="B84" t="str">
            <v>DC82</v>
          </cell>
          <cell r="C84" t="str">
            <v>Chai đựng mẫu vi sinh</v>
          </cell>
          <cell r="D84" t="str">
            <v>cái</v>
          </cell>
          <cell r="E84">
            <v>200000</v>
          </cell>
        </row>
        <row r="85">
          <cell r="B85" t="str">
            <v>DC83</v>
          </cell>
          <cell r="C85" t="str">
            <v>Chai nhựa 0,5 lít</v>
          </cell>
          <cell r="D85" t="str">
            <v>cái</v>
          </cell>
          <cell r="E85">
            <v>1000</v>
          </cell>
        </row>
        <row r="86">
          <cell r="B86" t="str">
            <v>DC84</v>
          </cell>
          <cell r="C86" t="str">
            <v/>
          </cell>
          <cell r="D86" t="str">
            <v xml:space="preserve">cái </v>
          </cell>
          <cell r="E86">
            <v>25000</v>
          </cell>
        </row>
        <row r="87">
          <cell r="B87" t="str">
            <v>DC85</v>
          </cell>
          <cell r="C87" t="str">
            <v/>
          </cell>
          <cell r="D87" t="str">
            <v xml:space="preserve">cái </v>
          </cell>
          <cell r="E87">
            <v>25000</v>
          </cell>
        </row>
        <row r="88">
          <cell r="B88" t="str">
            <v>DC86</v>
          </cell>
          <cell r="C88" t="str">
            <v>Chuẩn độ Microburet</v>
          </cell>
          <cell r="D88" t="str">
            <v>cái</v>
          </cell>
          <cell r="E88">
            <v>800000</v>
          </cell>
        </row>
        <row r="89">
          <cell r="B89" t="str">
            <v>DC87</v>
          </cell>
          <cell r="C89" t="str">
            <v xml:space="preserve">Chụp bảo vệ các thiết bị </v>
          </cell>
          <cell r="D89" t="str">
            <v xml:space="preserve">bộ </v>
          </cell>
          <cell r="E89">
            <v>7000000</v>
          </cell>
        </row>
        <row r="90">
          <cell r="B90" t="str">
            <v>DC88</v>
          </cell>
          <cell r="C90" t="str">
            <v xml:space="preserve">Chụp đầu đo </v>
          </cell>
          <cell r="D90" t="str">
            <v xml:space="preserve">Cái </v>
          </cell>
          <cell r="E90">
            <v>100000</v>
          </cell>
        </row>
        <row r="91">
          <cell r="B91" t="str">
            <v>DC89</v>
          </cell>
          <cell r="C91" t="str">
            <v xml:space="preserve">Cốc cân </v>
          </cell>
          <cell r="D91" t="str">
            <v xml:space="preserve">Cái </v>
          </cell>
          <cell r="E91">
            <v>25000</v>
          </cell>
        </row>
        <row r="92">
          <cell r="B92" t="str">
            <v>DC90</v>
          </cell>
          <cell r="C92" t="str">
            <v>Cốc đo</v>
          </cell>
          <cell r="D92" t="str">
            <v>cái</v>
          </cell>
          <cell r="E92">
            <v>350000</v>
          </cell>
        </row>
        <row r="93">
          <cell r="B93" t="str">
            <v>DC91</v>
          </cell>
          <cell r="C93" t="str">
            <v xml:space="preserve">Cốc nhựa </v>
          </cell>
          <cell r="D93" t="str">
            <v xml:space="preserve">Cái </v>
          </cell>
          <cell r="E93">
            <v>80000</v>
          </cell>
        </row>
        <row r="94">
          <cell r="B94" t="str">
            <v>DC92</v>
          </cell>
          <cell r="C94" t="str">
            <v xml:space="preserve">Cốc nung </v>
          </cell>
          <cell r="D94" t="str">
            <v xml:space="preserve">cái  </v>
          </cell>
          <cell r="E94">
            <v>30000</v>
          </cell>
        </row>
        <row r="95">
          <cell r="B95" t="str">
            <v>DC93</v>
          </cell>
          <cell r="C95" t="str">
            <v xml:space="preserve">Cốc nung (sứ, 30ml) </v>
          </cell>
          <cell r="D95" t="str">
            <v xml:space="preserve">cái </v>
          </cell>
          <cell r="E95">
            <v>30000</v>
          </cell>
        </row>
        <row r="96">
          <cell r="B96" t="str">
            <v>DC94</v>
          </cell>
          <cell r="C96" t="str">
            <v>Cốc thủy tinh</v>
          </cell>
          <cell r="D96" t="str">
            <v>cái</v>
          </cell>
          <cell r="E96">
            <v>75000</v>
          </cell>
        </row>
        <row r="97">
          <cell r="B97" t="str">
            <v>DC95</v>
          </cell>
          <cell r="C97" t="str">
            <v>Cốc thủy tinh 1000ml</v>
          </cell>
          <cell r="D97" t="str">
            <v>cái</v>
          </cell>
          <cell r="E97">
            <v>140000</v>
          </cell>
        </row>
        <row r="98">
          <cell r="B98" t="str">
            <v>DC96</v>
          </cell>
          <cell r="C98" t="str">
            <v>Cốc thủy tinh 250ml</v>
          </cell>
          <cell r="D98" t="str">
            <v>Cái</v>
          </cell>
          <cell r="E98">
            <v>90000</v>
          </cell>
        </row>
        <row r="99">
          <cell r="B99" t="str">
            <v>DC97</v>
          </cell>
          <cell r="C99" t="str">
            <v xml:space="preserve">Cốc thủy tinh 50ml </v>
          </cell>
          <cell r="D99" t="str">
            <v xml:space="preserve">cái </v>
          </cell>
          <cell r="E99">
            <v>80000</v>
          </cell>
        </row>
        <row r="100">
          <cell r="B100" t="str">
            <v>DC98</v>
          </cell>
          <cell r="C100" t="str">
            <v>Cột khử Cadimi</v>
          </cell>
          <cell r="D100" t="str">
            <v>Cái</v>
          </cell>
          <cell r="E100">
            <v>2000000</v>
          </cell>
        </row>
        <row r="101">
          <cell r="B101" t="str">
            <v>DC99</v>
          </cell>
          <cell r="C101" t="str">
            <v>Cột sắc ký</v>
          </cell>
          <cell r="D101" t="str">
            <v>cái</v>
          </cell>
          <cell r="E101">
            <v>40000000</v>
          </cell>
        </row>
        <row r="102">
          <cell r="B102" t="str">
            <v>DC100</v>
          </cell>
          <cell r="C102" t="str">
            <v>Cột sắc ký thủy tinh</v>
          </cell>
          <cell r="D102" t="str">
            <v>Cái</v>
          </cell>
          <cell r="E102">
            <v>1900000</v>
          </cell>
        </row>
        <row r="103">
          <cell r="B103" t="str">
            <v>DC101</v>
          </cell>
          <cell r="C103" t="str">
            <v>Cột tách cho anion</v>
          </cell>
          <cell r="D103" t="str">
            <v>cái</v>
          </cell>
          <cell r="E103">
            <v>37500000</v>
          </cell>
        </row>
        <row r="104">
          <cell r="B104" t="str">
            <v>DC102</v>
          </cell>
          <cell r="C104" t="str">
            <v>Cột tách mao quản</v>
          </cell>
          <cell r="D104" t="str">
            <v>Cái</v>
          </cell>
          <cell r="E104">
            <v>27000000</v>
          </cell>
        </row>
        <row r="105">
          <cell r="B105" t="str">
            <v>DC103</v>
          </cell>
          <cell r="C105" t="str">
            <v/>
          </cell>
          <cell r="D105" t="str">
            <v>cái</v>
          </cell>
          <cell r="E105">
            <v>1300000</v>
          </cell>
        </row>
        <row r="106">
          <cell r="B106" t="str">
            <v>DC104</v>
          </cell>
          <cell r="C106" t="str">
            <v>Cuvet 1cm</v>
          </cell>
          <cell r="D106" t="str">
            <v>cái</v>
          </cell>
          <cell r="E106">
            <v>1600000</v>
          </cell>
        </row>
        <row r="107">
          <cell r="B107" t="str">
            <v>DC105</v>
          </cell>
          <cell r="C107" t="str">
            <v xml:space="preserve">Cuvet Graphit </v>
          </cell>
          <cell r="D107" t="str">
            <v xml:space="preserve">cái </v>
          </cell>
          <cell r="E107">
            <v>5000000</v>
          </cell>
        </row>
        <row r="108">
          <cell r="B108" t="str">
            <v>DC106</v>
          </cell>
          <cell r="C108" t="str">
            <v>Cuvet thạch anh cho FIAS</v>
          </cell>
          <cell r="D108" t="str">
            <v>cái</v>
          </cell>
          <cell r="E108">
            <v>35000000</v>
          </cell>
        </row>
        <row r="109">
          <cell r="B109" t="str">
            <v>DC107</v>
          </cell>
          <cell r="C109" t="str">
            <v xml:space="preserve">Đai bảo hiểm </v>
          </cell>
          <cell r="D109" t="str">
            <v xml:space="preserve">Cái </v>
          </cell>
          <cell r="E109">
            <v>1000000</v>
          </cell>
        </row>
        <row r="110">
          <cell r="B110" t="str">
            <v>DC108</v>
          </cell>
          <cell r="C110" t="str">
            <v>Đầu cone 0,1ml</v>
          </cell>
          <cell r="D110" t="str">
            <v>cái</v>
          </cell>
          <cell r="E110">
            <v>3000</v>
          </cell>
        </row>
        <row r="111">
          <cell r="B111" t="str">
            <v>DC109</v>
          </cell>
          <cell r="C111" t="str">
            <v>Đầu cone 1ml</v>
          </cell>
          <cell r="D111" t="str">
            <v>cái</v>
          </cell>
          <cell r="E111">
            <v>3000</v>
          </cell>
        </row>
        <row r="112">
          <cell r="B112" t="str">
            <v>DC110</v>
          </cell>
          <cell r="C112" t="str">
            <v>Đầu cone 4ml</v>
          </cell>
          <cell r="D112" t="str">
            <v>cái</v>
          </cell>
          <cell r="E112">
            <v>3000</v>
          </cell>
        </row>
        <row r="113">
          <cell r="B113" t="str">
            <v>DC111</v>
          </cell>
          <cell r="C113" t="str">
            <v>Đầu cone 5ml</v>
          </cell>
          <cell r="D113" t="str">
            <v>cái</v>
          </cell>
          <cell r="E113">
            <v>3000</v>
          </cell>
        </row>
        <row r="114">
          <cell r="B114" t="str">
            <v>DC112</v>
          </cell>
          <cell r="C114" t="str">
            <v>Đầu điện cực</v>
          </cell>
          <cell r="D114" t="str">
            <v>cái</v>
          </cell>
          <cell r="E114">
            <v>12000000</v>
          </cell>
        </row>
        <row r="115">
          <cell r="B115" t="str">
            <v>DC113</v>
          </cell>
          <cell r="C115" t="str">
            <v>Đầu đo</v>
          </cell>
          <cell r="D115" t="str">
            <v>cái</v>
          </cell>
          <cell r="E115">
            <v>2500000</v>
          </cell>
        </row>
        <row r="116">
          <cell r="B116" t="str">
            <v>DC114</v>
          </cell>
          <cell r="C116" t="str">
            <v>Đầu đo áp suất khí quyển</v>
          </cell>
          <cell r="D116" t="str">
            <v xml:space="preserve">cái </v>
          </cell>
          <cell r="E116">
            <v>3681800</v>
          </cell>
        </row>
        <row r="117">
          <cell r="B117" t="str">
            <v>DC115</v>
          </cell>
          <cell r="C117" t="str">
            <v xml:space="preserve">Đầu đo DO </v>
          </cell>
          <cell r="D117" t="str">
            <v xml:space="preserve">cái </v>
          </cell>
          <cell r="E117">
            <v>59380000</v>
          </cell>
        </row>
        <row r="118">
          <cell r="B118" t="str">
            <v>DC116</v>
          </cell>
          <cell r="C118" t="str">
            <v>Đầu đo độ ẩm</v>
          </cell>
          <cell r="D118" t="str">
            <v xml:space="preserve">cái </v>
          </cell>
          <cell r="E118">
            <v>3270000</v>
          </cell>
        </row>
        <row r="119">
          <cell r="B119" t="str">
            <v>DC117</v>
          </cell>
          <cell r="C119" t="str">
            <v>Đầu đo hướng gió</v>
          </cell>
          <cell r="D119" t="str">
            <v xml:space="preserve">cái </v>
          </cell>
          <cell r="E119">
            <v>2590000</v>
          </cell>
        </row>
        <row r="120">
          <cell r="B120" t="str">
            <v>DC118</v>
          </cell>
          <cell r="C120" t="str">
            <v>Đầu đo nhiệt độ</v>
          </cell>
          <cell r="D120" t="str">
            <v xml:space="preserve">cái </v>
          </cell>
          <cell r="E120">
            <v>3300000.0000000005</v>
          </cell>
        </row>
        <row r="121">
          <cell r="B121" t="str">
            <v>DC119</v>
          </cell>
          <cell r="C121" t="str">
            <v xml:space="preserve">Đầu đo sensor </v>
          </cell>
          <cell r="D121" t="str">
            <v xml:space="preserve">cái </v>
          </cell>
          <cell r="E121">
            <v>35000000</v>
          </cell>
        </row>
        <row r="122">
          <cell r="B122" t="str">
            <v>DC120</v>
          </cell>
          <cell r="C122" t="str">
            <v>Đầu đô tốc độ gió</v>
          </cell>
          <cell r="D122" t="str">
            <v xml:space="preserve">cái </v>
          </cell>
          <cell r="E122">
            <v>2590000</v>
          </cell>
        </row>
        <row r="123">
          <cell r="B123" t="str">
            <v>DC121</v>
          </cell>
          <cell r="C123" t="str">
            <v>Đầu lấy mẫu</v>
          </cell>
          <cell r="D123" t="str">
            <v>cái</v>
          </cell>
          <cell r="E123">
            <v>2500000</v>
          </cell>
        </row>
        <row r="124">
          <cell r="B124" t="str">
            <v>DC122</v>
          </cell>
          <cell r="C124" t="str">
            <v>Đầu lấy mẫu Pb</v>
          </cell>
          <cell r="D124" t="str">
            <v xml:space="preserve">cái </v>
          </cell>
          <cell r="E124">
            <v>5454000</v>
          </cell>
        </row>
        <row r="125">
          <cell r="B125" t="str">
            <v>DC123</v>
          </cell>
          <cell r="C125" t="str">
            <v>Đầu lấy mẫu PM10</v>
          </cell>
          <cell r="D125" t="str">
            <v xml:space="preserve">cái </v>
          </cell>
          <cell r="E125">
            <v>5454000</v>
          </cell>
        </row>
        <row r="126">
          <cell r="B126" t="str">
            <v>DC124</v>
          </cell>
          <cell r="C126" t="str">
            <v>Đầu lấy mẫu PM2,5</v>
          </cell>
          <cell r="D126" t="str">
            <v xml:space="preserve">cái </v>
          </cell>
          <cell r="E126">
            <v>5454000</v>
          </cell>
        </row>
        <row r="127">
          <cell r="B127" t="str">
            <v>DC125</v>
          </cell>
          <cell r="C127" t="str">
            <v>Đầu lấy mẫu TSP</v>
          </cell>
          <cell r="D127" t="str">
            <v xml:space="preserve">cái </v>
          </cell>
          <cell r="E127">
            <v>5454000</v>
          </cell>
        </row>
        <row r="128">
          <cell r="B128" t="str">
            <v>DC126</v>
          </cell>
          <cell r="C128" t="str">
            <v xml:space="preserve">Đầu thu mẫu thép không gỉ </v>
          </cell>
          <cell r="D128" t="str">
            <v xml:space="preserve">cái </v>
          </cell>
          <cell r="E128">
            <v>10000000</v>
          </cell>
        </row>
        <row r="129">
          <cell r="B129" t="str">
            <v>DC127</v>
          </cell>
          <cell r="C129" t="str">
            <v xml:space="preserve">Dây điện đôi dài 50m </v>
          </cell>
          <cell r="D129" t="str">
            <v xml:space="preserve">dây </v>
          </cell>
          <cell r="E129">
            <v>300000</v>
          </cell>
        </row>
        <row r="130">
          <cell r="B130" t="str">
            <v>DC128</v>
          </cell>
          <cell r="C130" t="str">
            <v>Dây nối</v>
          </cell>
          <cell r="D130" t="str">
            <v>cái</v>
          </cell>
          <cell r="E130">
            <v>250000</v>
          </cell>
        </row>
        <row r="131">
          <cell r="B131" t="str">
            <v>DC129</v>
          </cell>
          <cell r="C131" t="str">
            <v xml:space="preserve">Đèn chiếu sáng 40W </v>
          </cell>
          <cell r="D131" t="str">
            <v xml:space="preserve">bộ </v>
          </cell>
          <cell r="E131">
            <v>80000</v>
          </cell>
        </row>
        <row r="132">
          <cell r="B132" t="str">
            <v>DC130</v>
          </cell>
          <cell r="C132" t="str">
            <v>Đèn D2</v>
          </cell>
          <cell r="D132" t="str">
            <v>cái</v>
          </cell>
          <cell r="E132">
            <v>15000000</v>
          </cell>
        </row>
        <row r="133">
          <cell r="B133" t="str">
            <v>DC131</v>
          </cell>
          <cell r="C133" t="str">
            <v>Đèn Dimax = 500h</v>
          </cell>
          <cell r="D133" t="str">
            <v>cái</v>
          </cell>
          <cell r="E133">
            <v>10000000</v>
          </cell>
        </row>
        <row r="134">
          <cell r="B134" t="str">
            <v>DC132</v>
          </cell>
          <cell r="C134" t="str">
            <v>Đèn EDL</v>
          </cell>
          <cell r="D134" t="str">
            <v>cái</v>
          </cell>
          <cell r="E134">
            <v>14000000</v>
          </cell>
        </row>
        <row r="135">
          <cell r="B135" t="str">
            <v>DC133</v>
          </cell>
          <cell r="C135" t="str">
            <v>Đèn HCL</v>
          </cell>
          <cell r="D135" t="str">
            <v>cái</v>
          </cell>
          <cell r="E135">
            <v>19000000</v>
          </cell>
        </row>
        <row r="136">
          <cell r="B136" t="str">
            <v>DC134</v>
          </cell>
          <cell r="C136" t="str">
            <v xml:space="preserve">Đèn hiệu </v>
          </cell>
          <cell r="D136" t="str">
            <v xml:space="preserve">cái </v>
          </cell>
          <cell r="E136">
            <v>2500000</v>
          </cell>
        </row>
        <row r="137">
          <cell r="B137" t="str">
            <v>DC135</v>
          </cell>
          <cell r="C137" t="str">
            <v>Đèn neon 40w</v>
          </cell>
          <cell r="D137" t="str">
            <v>bộ</v>
          </cell>
          <cell r="E137">
            <v>40000</v>
          </cell>
        </row>
        <row r="138">
          <cell r="B138" t="str">
            <v>DC136</v>
          </cell>
          <cell r="C138" t="str">
            <v xml:space="preserve">Đèn pin </v>
          </cell>
          <cell r="D138" t="str">
            <v xml:space="preserve">cái </v>
          </cell>
          <cell r="E138">
            <v>100000</v>
          </cell>
        </row>
        <row r="139">
          <cell r="B139" t="str">
            <v>DC137</v>
          </cell>
          <cell r="C139" t="str">
            <v>Đèn Tungsten</v>
          </cell>
          <cell r="D139" t="str">
            <v>cái</v>
          </cell>
          <cell r="E139">
            <v>4500000</v>
          </cell>
        </row>
        <row r="140">
          <cell r="B140" t="str">
            <v>DC138</v>
          </cell>
          <cell r="C140" t="str">
            <v>Đèn Wimax = 200h</v>
          </cell>
          <cell r="D140" t="str">
            <v>cái</v>
          </cell>
          <cell r="E140">
            <v>21000000</v>
          </cell>
        </row>
        <row r="141">
          <cell r="B141" t="str">
            <v>DC139</v>
          </cell>
          <cell r="C141" t="str">
            <v>Đèn Wimax =500h</v>
          </cell>
          <cell r="D141">
            <v>0</v>
          </cell>
          <cell r="E141">
            <v>23000000</v>
          </cell>
        </row>
        <row r="142">
          <cell r="B142" t="str">
            <v>DC140</v>
          </cell>
          <cell r="C142" t="str">
            <v xml:space="preserve">Dép xốp </v>
          </cell>
          <cell r="D142" t="str">
            <v xml:space="preserve">đôi </v>
          </cell>
          <cell r="E142">
            <v>25000</v>
          </cell>
        </row>
        <row r="143">
          <cell r="B143" t="str">
            <v>DC141</v>
          </cell>
          <cell r="C143" t="str">
            <v>Đĩa cân</v>
          </cell>
          <cell r="D143" t="str">
            <v>cái</v>
          </cell>
          <cell r="E143">
            <v>80000</v>
          </cell>
        </row>
        <row r="144">
          <cell r="B144" t="str">
            <v>DC142</v>
          </cell>
          <cell r="C144" t="str">
            <v>Đĩa petri</v>
          </cell>
          <cell r="D144" t="str">
            <v>cái</v>
          </cell>
          <cell r="E144">
            <v>3000</v>
          </cell>
        </row>
        <row r="145">
          <cell r="B145" t="str">
            <v>DC143</v>
          </cell>
          <cell r="C145" t="str">
            <v xml:space="preserve">Đĩa phơi mẫu </v>
          </cell>
          <cell r="D145" t="str">
            <v xml:space="preserve">Cái </v>
          </cell>
          <cell r="E145">
            <v>14000</v>
          </cell>
        </row>
        <row r="146">
          <cell r="B146" t="str">
            <v>DC144</v>
          </cell>
          <cell r="C146" t="str">
            <v>Đĩa Sechi</v>
          </cell>
          <cell r="D146" t="str">
            <v xml:space="preserve">Cái </v>
          </cell>
          <cell r="E146">
            <v>30000</v>
          </cell>
        </row>
        <row r="147">
          <cell r="B147" t="str">
            <v>DC145</v>
          </cell>
          <cell r="C147" t="str">
            <v>Đĩa thủy tinh</v>
          </cell>
          <cell r="D147" t="str">
            <v>cái</v>
          </cell>
          <cell r="E147">
            <v>15000</v>
          </cell>
        </row>
        <row r="148">
          <cell r="B148" t="str">
            <v>DC146</v>
          </cell>
          <cell r="C148" t="str">
            <v xml:space="preserve">Điện cực </v>
          </cell>
          <cell r="D148" t="str">
            <v xml:space="preserve">cái </v>
          </cell>
          <cell r="E148">
            <v>1600000</v>
          </cell>
        </row>
        <row r="149">
          <cell r="B149" t="str">
            <v>DC147</v>
          </cell>
          <cell r="C149" t="str">
            <v xml:space="preserve">Điện cực độ dẫn Pt </v>
          </cell>
          <cell r="D149" t="str">
            <v xml:space="preserve">cái </v>
          </cell>
          <cell r="E149">
            <v>1600000</v>
          </cell>
        </row>
        <row r="150">
          <cell r="B150" t="str">
            <v>DC148</v>
          </cell>
          <cell r="C150" t="str">
            <v>Điện cực pH</v>
          </cell>
          <cell r="D150" t="str">
            <v>cái</v>
          </cell>
          <cell r="E150">
            <v>13000000</v>
          </cell>
        </row>
        <row r="151">
          <cell r="B151" t="str">
            <v>DC149</v>
          </cell>
          <cell r="C151" t="str">
            <v>Điện năng</v>
          </cell>
          <cell r="D151" t="str">
            <v>kw</v>
          </cell>
          <cell r="E151">
            <v>1755</v>
          </cell>
        </row>
        <row r="152">
          <cell r="B152" t="str">
            <v>DC150</v>
          </cell>
          <cell r="C152" t="str">
            <v xml:space="preserve">Đồng hồ đo: thể tích, lưu lượng và chân không  </v>
          </cell>
          <cell r="D152" t="str">
            <v>cái</v>
          </cell>
          <cell r="E152">
            <v>80000000</v>
          </cell>
        </row>
        <row r="153">
          <cell r="B153" t="str">
            <v>DC151</v>
          </cell>
          <cell r="C153" t="str">
            <v xml:space="preserve">Đũa thủy tinh </v>
          </cell>
          <cell r="D153" t="str">
            <v xml:space="preserve">Cái </v>
          </cell>
          <cell r="E153">
            <v>15000</v>
          </cell>
        </row>
        <row r="154">
          <cell r="B154" t="str">
            <v>DC152</v>
          </cell>
          <cell r="C154" t="str">
            <v xml:space="preserve">Dung dịch cầu muối </v>
          </cell>
          <cell r="D154" t="str">
            <v xml:space="preserve">bộ </v>
          </cell>
          <cell r="E154">
            <v>10000000</v>
          </cell>
        </row>
        <row r="155">
          <cell r="B155" t="str">
            <v>DC153</v>
          </cell>
          <cell r="C155" t="str">
            <v xml:space="preserve">Đường điện thoại/Internet truyền số liệu </v>
          </cell>
          <cell r="D155" t="str">
            <v xml:space="preserve">bộ </v>
          </cell>
          <cell r="E155">
            <v>2000000</v>
          </cell>
        </row>
        <row r="156">
          <cell r="B156" t="str">
            <v>DC154</v>
          </cell>
          <cell r="C156" t="str">
            <v xml:space="preserve">Ferrule 0.45 </v>
          </cell>
          <cell r="D156" t="str">
            <v xml:space="preserve">Cái </v>
          </cell>
          <cell r="E156">
            <v>650000</v>
          </cell>
        </row>
        <row r="157">
          <cell r="B157" t="str">
            <v>DC155</v>
          </cell>
          <cell r="C157" t="str">
            <v>Găng tay chống nóng</v>
          </cell>
          <cell r="D157" t="str">
            <v>đôi</v>
          </cell>
          <cell r="E157">
            <v>500000</v>
          </cell>
        </row>
        <row r="158">
          <cell r="B158" t="str">
            <v>DC156</v>
          </cell>
          <cell r="C158" t="str">
            <v>Găng tay y tế</v>
          </cell>
          <cell r="D158" t="str">
            <v>hộp</v>
          </cell>
          <cell r="E158">
            <v>400000</v>
          </cell>
        </row>
        <row r="159">
          <cell r="B159" t="str">
            <v>DC157</v>
          </cell>
          <cell r="C159" t="str">
            <v xml:space="preserve">Ghế ngồi </v>
          </cell>
          <cell r="D159" t="str">
            <v xml:space="preserve">cái </v>
          </cell>
          <cell r="E159">
            <v>80000</v>
          </cell>
        </row>
        <row r="160">
          <cell r="B160" t="str">
            <v>DC158</v>
          </cell>
          <cell r="C160" t="str">
            <v xml:space="preserve">Ghế tựa </v>
          </cell>
          <cell r="D160" t="str">
            <v xml:space="preserve">cái </v>
          </cell>
          <cell r="E160">
            <v>80000</v>
          </cell>
        </row>
        <row r="161">
          <cell r="B161" t="str">
            <v>DC159</v>
          </cell>
          <cell r="C161" t="str">
            <v>Giầy BHLĐ</v>
          </cell>
          <cell r="D161" t="str">
            <v>đôi</v>
          </cell>
          <cell r="E161">
            <v>25000</v>
          </cell>
        </row>
        <row r="162">
          <cell r="B162" t="str">
            <v>DC160</v>
          </cell>
          <cell r="C162" t="str">
            <v xml:space="preserve">Giấy lọc chuyên dụng </v>
          </cell>
          <cell r="D162" t="str">
            <v xml:space="preserve">cái </v>
          </cell>
          <cell r="E162">
            <v>75636</v>
          </cell>
        </row>
        <row r="163">
          <cell r="B163" t="str">
            <v>DC161</v>
          </cell>
          <cell r="C163" t="str">
            <v>Giấy thử pH</v>
          </cell>
          <cell r="D163" t="str">
            <v xml:space="preserve">hộp  </v>
          </cell>
          <cell r="E163">
            <v>20000</v>
          </cell>
        </row>
        <row r="164">
          <cell r="B164" t="str">
            <v>DC162</v>
          </cell>
          <cell r="C164" t="str">
            <v xml:space="preserve">Giày vải </v>
          </cell>
          <cell r="D164" t="str">
            <v xml:space="preserve">cái </v>
          </cell>
          <cell r="E164">
            <v>90000</v>
          </cell>
        </row>
        <row r="165">
          <cell r="B165" t="str">
            <v>DC163</v>
          </cell>
          <cell r="C165" t="str">
            <v>Gim bấm</v>
          </cell>
          <cell r="D165" t="str">
            <v>bộ</v>
          </cell>
          <cell r="E165">
            <v>4000</v>
          </cell>
        </row>
        <row r="166">
          <cell r="B166" t="str">
            <v>DC164</v>
          </cell>
          <cell r="C166" t="str">
            <v>Gim kẹp giấy</v>
          </cell>
          <cell r="D166" t="str">
            <v>Hộp</v>
          </cell>
          <cell r="E166">
            <v>4000</v>
          </cell>
        </row>
        <row r="167">
          <cell r="B167" t="str">
            <v>DC165</v>
          </cell>
          <cell r="C167" t="str">
            <v xml:space="preserve">Hai giá đỡ thiết bi ̣ </v>
          </cell>
          <cell r="D167" t="str">
            <v xml:space="preserve">cái </v>
          </cell>
          <cell r="E167">
            <v>500000</v>
          </cell>
        </row>
        <row r="168">
          <cell r="B168" t="str">
            <v>DC166</v>
          </cell>
          <cell r="C168" t="str">
            <v xml:space="preserve">Hệ lấy mẫu nước  </v>
          </cell>
          <cell r="D168" t="str">
            <v xml:space="preserve">bộ </v>
          </cell>
          <cell r="E168">
            <v>1500000</v>
          </cell>
        </row>
        <row r="169">
          <cell r="B169" t="str">
            <v>DC167</v>
          </cell>
          <cell r="C169" t="str">
            <v xml:space="preserve">Hệ thống làm mát  </v>
          </cell>
          <cell r="D169" t="str">
            <v>cái</v>
          </cell>
          <cell r="E169">
            <v>45000000</v>
          </cell>
        </row>
        <row r="170">
          <cell r="B170" t="str">
            <v>DC168</v>
          </cell>
          <cell r="C170" t="str">
            <v xml:space="preserve">Hệ thống van  </v>
          </cell>
          <cell r="D170" t="str">
            <v>cái</v>
          </cell>
          <cell r="E170">
            <v>35000000</v>
          </cell>
        </row>
        <row r="171">
          <cell r="B171" t="str">
            <v>DC169</v>
          </cell>
          <cell r="C171" t="str">
            <v xml:space="preserve">Hộp đo </v>
          </cell>
          <cell r="D171" t="str">
            <v xml:space="preserve">cái </v>
          </cell>
          <cell r="E171">
            <v>30000</v>
          </cell>
        </row>
        <row r="172">
          <cell r="B172" t="str">
            <v>DC170</v>
          </cell>
          <cell r="C172" t="str">
            <v xml:space="preserve">Hộp đựng mẫu  </v>
          </cell>
          <cell r="D172" t="str">
            <v xml:space="preserve">chiếc </v>
          </cell>
          <cell r="E172">
            <v>500000</v>
          </cell>
        </row>
        <row r="173">
          <cell r="B173" t="str">
            <v>DC171</v>
          </cell>
          <cell r="C173" t="str">
            <v xml:space="preserve">Hộp đựng thiết bị </v>
          </cell>
          <cell r="D173" t="str">
            <v>cái</v>
          </cell>
          <cell r="E173">
            <v>220000</v>
          </cell>
        </row>
        <row r="174">
          <cell r="B174" t="str">
            <v>DC172</v>
          </cell>
          <cell r="C174" t="str">
            <v>Hộp gia nhiệt</v>
          </cell>
          <cell r="D174" t="str">
            <v>hộp</v>
          </cell>
          <cell r="E174">
            <v>25000000</v>
          </cell>
        </row>
        <row r="175">
          <cell r="B175" t="str">
            <v>DC173</v>
          </cell>
          <cell r="C175" t="str">
            <v>Kẹp khớp nối</v>
          </cell>
          <cell r="D175" t="str">
            <v>bộ</v>
          </cell>
          <cell r="E175">
            <v>1000000</v>
          </cell>
        </row>
        <row r="176">
          <cell r="B176" t="str">
            <v>DC174</v>
          </cell>
          <cell r="C176" t="str">
            <v xml:space="preserve">Kết nối đầu đo </v>
          </cell>
          <cell r="D176" t="str">
            <v xml:space="preserve">Cái </v>
          </cell>
          <cell r="E176">
            <v>100000</v>
          </cell>
        </row>
        <row r="177">
          <cell r="B177" t="str">
            <v>DC175</v>
          </cell>
          <cell r="C177" t="str">
            <v xml:space="preserve">Khẩu trang phòng độc </v>
          </cell>
          <cell r="D177" t="str">
            <v xml:space="preserve">cái </v>
          </cell>
          <cell r="E177">
            <v>350000</v>
          </cell>
        </row>
        <row r="178">
          <cell r="B178" t="str">
            <v>DC176</v>
          </cell>
          <cell r="C178" t="str">
            <v>Khẩu trang y tế</v>
          </cell>
          <cell r="D178" t="str">
            <v>hộp</v>
          </cell>
          <cell r="E178">
            <v>400000</v>
          </cell>
        </row>
        <row r="179">
          <cell r="B179" t="str">
            <v>DC177</v>
          </cell>
          <cell r="C179" t="str">
            <v xml:space="preserve">Khay hứng chuyên dụng </v>
          </cell>
          <cell r="D179" t="str">
            <v xml:space="preserve">cái </v>
          </cell>
          <cell r="E179">
            <v>30000000</v>
          </cell>
        </row>
        <row r="180">
          <cell r="B180" t="str">
            <v>DC178</v>
          </cell>
          <cell r="C180" t="str">
            <v>Khay inox</v>
          </cell>
          <cell r="D180" t="str">
            <v>cái</v>
          </cell>
          <cell r="E180">
            <v>80000</v>
          </cell>
        </row>
        <row r="181">
          <cell r="B181" t="str">
            <v>DC179</v>
          </cell>
          <cell r="C181" t="str">
            <v xml:space="preserve">Khay nung </v>
          </cell>
          <cell r="D181" t="str">
            <v xml:space="preserve">cái </v>
          </cell>
          <cell r="E181">
            <v>8800000</v>
          </cell>
        </row>
        <row r="182">
          <cell r="B182" t="str">
            <v>DC180</v>
          </cell>
          <cell r="C182" t="str">
            <v xml:space="preserve">Kim tiêm mẫu (syringe 10uL) </v>
          </cell>
          <cell r="D182" t="str">
            <v xml:space="preserve">Cái </v>
          </cell>
          <cell r="E182">
            <v>1600000</v>
          </cell>
        </row>
        <row r="183">
          <cell r="B183" t="str">
            <v>DC181</v>
          </cell>
          <cell r="C183" t="str">
            <v>Kính bảo hộ</v>
          </cell>
          <cell r="D183" t="str">
            <v>cái</v>
          </cell>
          <cell r="E183">
            <v>30000</v>
          </cell>
        </row>
        <row r="184">
          <cell r="B184" t="str">
            <v>DC182</v>
          </cell>
          <cell r="C184" t="str">
            <v xml:space="preserve">Kính bảo vệ </v>
          </cell>
          <cell r="D184" t="str">
            <v xml:space="preserve">cái </v>
          </cell>
          <cell r="E184">
            <v>30000</v>
          </cell>
        </row>
        <row r="185">
          <cell r="B185" t="str">
            <v>DC183</v>
          </cell>
          <cell r="C185" t="str">
            <v xml:space="preserve">Lọ thủy tinh  Ф 150h300 </v>
          </cell>
          <cell r="D185" t="str">
            <v xml:space="preserve">Cái </v>
          </cell>
          <cell r="E185">
            <v>100000</v>
          </cell>
        </row>
        <row r="186">
          <cell r="B186" t="str">
            <v>DC184</v>
          </cell>
          <cell r="C186" t="str">
            <v>Lưới chuyên dùng</v>
          </cell>
          <cell r="D186" t="str">
            <v>cái</v>
          </cell>
          <cell r="E186">
            <v>32000000</v>
          </cell>
        </row>
        <row r="187">
          <cell r="B187" t="str">
            <v>DC185</v>
          </cell>
          <cell r="C187" t="str">
            <v xml:space="preserve">Màng 0(thiết bị đo màng) </v>
          </cell>
          <cell r="D187" t="str">
            <v xml:space="preserve"> cái </v>
          </cell>
          <cell r="E187">
            <v>10000000</v>
          </cell>
        </row>
        <row r="188">
          <cell r="B188" t="str">
            <v>DC186</v>
          </cell>
          <cell r="C188" t="str">
            <v>Màng DO</v>
          </cell>
          <cell r="D188" t="str">
            <v>cái</v>
          </cell>
          <cell r="E188">
            <v>8000000</v>
          </cell>
        </row>
        <row r="189">
          <cell r="B189" t="str">
            <v>DC187</v>
          </cell>
          <cell r="C189" t="str">
            <v>Máng đo tiêu chuẩn</v>
          </cell>
          <cell r="D189" t="str">
            <v>cái</v>
          </cell>
          <cell r="E189">
            <v>2000000</v>
          </cell>
        </row>
        <row r="190">
          <cell r="B190" t="str">
            <v>DC188</v>
          </cell>
          <cell r="C190" t="str">
            <v>Màng lọc</v>
          </cell>
          <cell r="D190" t="str">
            <v>cái</v>
          </cell>
          <cell r="E190">
            <v>35000</v>
          </cell>
        </row>
        <row r="191">
          <cell r="B191" t="str">
            <v>DC189</v>
          </cell>
          <cell r="C191" t="str">
            <v>Màng lọc cho FIAS</v>
          </cell>
          <cell r="D191" t="str">
            <v>cái</v>
          </cell>
          <cell r="E191">
            <v>1450000</v>
          </cell>
        </row>
        <row r="192">
          <cell r="B192" t="str">
            <v>DC190</v>
          </cell>
          <cell r="C192" t="str">
            <v>Máy hút ẩm 1,5kw</v>
          </cell>
          <cell r="D192" t="str">
            <v>cái</v>
          </cell>
          <cell r="E192">
            <v>1500000</v>
          </cell>
        </row>
        <row r="193">
          <cell r="B193" t="str">
            <v>DC191</v>
          </cell>
          <cell r="C193" t="str">
            <v>Máy hút bụi 2kw</v>
          </cell>
          <cell r="D193" t="str">
            <v>cái</v>
          </cell>
          <cell r="E193">
            <v>3000000</v>
          </cell>
        </row>
        <row r="194">
          <cell r="B194" t="str">
            <v>DC192</v>
          </cell>
          <cell r="C194" t="str">
            <v xml:space="preserve">Máy ổn áp cho hệ thống 15 kVA </v>
          </cell>
          <cell r="D194">
            <v>0</v>
          </cell>
          <cell r="E194">
            <v>100000000</v>
          </cell>
        </row>
        <row r="195">
          <cell r="B195" t="str">
            <v>DC193</v>
          </cell>
          <cell r="C195" t="str">
            <v xml:space="preserve">Micropipet 10ml </v>
          </cell>
          <cell r="D195" t="str">
            <v xml:space="preserve">Cái </v>
          </cell>
          <cell r="E195">
            <v>3500000</v>
          </cell>
        </row>
        <row r="196">
          <cell r="B196" t="str">
            <v>DC194</v>
          </cell>
          <cell r="C196" t="str">
            <v>Micropipet 1ml</v>
          </cell>
          <cell r="D196" t="str">
            <v>cái</v>
          </cell>
          <cell r="E196">
            <v>3500000</v>
          </cell>
        </row>
        <row r="197">
          <cell r="B197" t="str">
            <v>DC195</v>
          </cell>
          <cell r="C197" t="str">
            <v>Micropipet 5ml</v>
          </cell>
          <cell r="D197" t="str">
            <v>cái</v>
          </cell>
          <cell r="E197">
            <v>3500000</v>
          </cell>
        </row>
        <row r="198">
          <cell r="B198" t="str">
            <v>DC196</v>
          </cell>
          <cell r="C198" t="str">
            <v>Mũ cứng</v>
          </cell>
          <cell r="D198" t="str">
            <v>cái</v>
          </cell>
          <cell r="E198">
            <v>20000</v>
          </cell>
        </row>
        <row r="199">
          <cell r="B199" t="str">
            <v>DC197</v>
          </cell>
          <cell r="C199" t="str">
            <v xml:space="preserve">Nắp đầu đo (thiết bị quang) </v>
          </cell>
          <cell r="D199" t="str">
            <v xml:space="preserve"> cái </v>
          </cell>
          <cell r="E199">
            <v>5000000</v>
          </cell>
        </row>
        <row r="200">
          <cell r="B200" t="str">
            <v>DC198</v>
          </cell>
          <cell r="C200" t="str">
            <v>Nhíp</v>
          </cell>
          <cell r="D200" t="str">
            <v>cái</v>
          </cell>
          <cell r="E200">
            <v>20000</v>
          </cell>
        </row>
        <row r="201">
          <cell r="B201" t="str">
            <v>DC199</v>
          </cell>
          <cell r="C201" t="str">
            <v xml:space="preserve">Ổ cắm điện có cầu chì </v>
          </cell>
          <cell r="D201" t="str">
            <v xml:space="preserve">cái </v>
          </cell>
          <cell r="E201">
            <v>65000</v>
          </cell>
        </row>
        <row r="202">
          <cell r="B202" t="str">
            <v>DC200</v>
          </cell>
          <cell r="C202" t="str">
            <v xml:space="preserve">Ô che mưa, che nắng </v>
          </cell>
          <cell r="D202" t="str">
            <v xml:space="preserve">cái </v>
          </cell>
          <cell r="E202">
            <v>110000</v>
          </cell>
        </row>
        <row r="203">
          <cell r="B203" t="str">
            <v>DC201</v>
          </cell>
          <cell r="C203" t="str">
            <v xml:space="preserve">Ổn áp </v>
          </cell>
          <cell r="D203" t="str">
            <v xml:space="preserve">cái </v>
          </cell>
          <cell r="E203">
            <v>970000</v>
          </cell>
        </row>
        <row r="204">
          <cell r="B204" t="str">
            <v>DC202</v>
          </cell>
          <cell r="C204" t="str">
            <v xml:space="preserve">Ống (corer) bằng thép không gỉ, Ф 100mm </v>
          </cell>
          <cell r="D204" t="str">
            <v xml:space="preserve">cái </v>
          </cell>
          <cell r="E204">
            <v>5000000</v>
          </cell>
        </row>
        <row r="205">
          <cell r="B205" t="str">
            <v>DC203</v>
          </cell>
          <cell r="C205" t="str">
            <v>Ống chứa mẫu 15ml (có nắp)</v>
          </cell>
          <cell r="D205" t="str">
            <v>cái</v>
          </cell>
          <cell r="E205">
            <v>15000</v>
          </cell>
        </row>
        <row r="206">
          <cell r="B206" t="str">
            <v>DC204</v>
          </cell>
          <cell r="C206" t="str">
            <v>Ống đong 100ml</v>
          </cell>
          <cell r="D206" t="str">
            <v>cái</v>
          </cell>
          <cell r="E206">
            <v>120000</v>
          </cell>
        </row>
        <row r="207">
          <cell r="B207" t="str">
            <v>DC205</v>
          </cell>
          <cell r="C207" t="str">
            <v>Ống đong 250ml</v>
          </cell>
          <cell r="D207" t="str">
            <v>cái</v>
          </cell>
          <cell r="E207">
            <v>250000</v>
          </cell>
        </row>
        <row r="208">
          <cell r="B208" t="str">
            <v>DC206</v>
          </cell>
          <cell r="C208" t="str">
            <v>Ống duham</v>
          </cell>
          <cell r="D208" t="str">
            <v>ống</v>
          </cell>
          <cell r="E208">
            <v>3000</v>
          </cell>
        </row>
        <row r="209">
          <cell r="B209" t="str">
            <v>DC207</v>
          </cell>
          <cell r="C209" t="str">
            <v xml:space="preserve">Ống hấp thụ </v>
          </cell>
          <cell r="D209" t="str">
            <v xml:space="preserve">cái </v>
          </cell>
          <cell r="E209">
            <v>1600000</v>
          </cell>
        </row>
        <row r="210">
          <cell r="B210" t="str">
            <v>DC208</v>
          </cell>
          <cell r="C210" t="str">
            <v>Ống hút</v>
          </cell>
          <cell r="D210" t="str">
            <v>cái</v>
          </cell>
          <cell r="E210">
            <v>7500</v>
          </cell>
        </row>
        <row r="211">
          <cell r="B211" t="str">
            <v>DC209</v>
          </cell>
          <cell r="C211" t="str">
            <v>Ống lấy mẫu</v>
          </cell>
          <cell r="D211" t="str">
            <v>cái</v>
          </cell>
          <cell r="E211">
            <v>45000000</v>
          </cell>
        </row>
        <row r="212">
          <cell r="B212" t="str">
            <v>DC210</v>
          </cell>
          <cell r="C212" t="str">
            <v xml:space="preserve">Ống manifold </v>
          </cell>
          <cell r="D212" t="str">
            <v xml:space="preserve">cái </v>
          </cell>
          <cell r="E212">
            <v>30000000</v>
          </cell>
        </row>
        <row r="213">
          <cell r="B213" t="str">
            <v>DC211</v>
          </cell>
          <cell r="C213" t="str">
            <v xml:space="preserve">Ống nghiệm </v>
          </cell>
          <cell r="D213" t="str">
            <v xml:space="preserve">cái </v>
          </cell>
          <cell r="E213">
            <v>5000</v>
          </cell>
        </row>
        <row r="214">
          <cell r="B214" t="str">
            <v>DC212</v>
          </cell>
          <cell r="C214" t="str">
            <v>Ống nghiệm 25*150</v>
          </cell>
          <cell r="D214" t="str">
            <v>ống</v>
          </cell>
          <cell r="E214">
            <v>60000</v>
          </cell>
        </row>
        <row r="215">
          <cell r="B215" t="str">
            <v>DC213</v>
          </cell>
          <cell r="C215" t="str">
            <v>Ống nghiệm có nắp</v>
          </cell>
          <cell r="D215" t="str">
            <v>ống</v>
          </cell>
          <cell r="E215">
            <v>25000</v>
          </cell>
        </row>
        <row r="216">
          <cell r="B216" t="str">
            <v>DC214</v>
          </cell>
          <cell r="C216" t="str">
            <v>Ống nghiệm không nắp</v>
          </cell>
          <cell r="D216" t="str">
            <v>ống</v>
          </cell>
          <cell r="E216">
            <v>22000</v>
          </cell>
        </row>
        <row r="217">
          <cell r="B217" t="str">
            <v>DC215</v>
          </cell>
          <cell r="C217" t="str">
            <v>Ống phá mẫu có nắp kín</v>
          </cell>
          <cell r="D217" t="str">
            <v>cái</v>
          </cell>
          <cell r="E217">
            <v>30000</v>
          </cell>
        </row>
        <row r="218">
          <cell r="B218" t="str">
            <v>DC216</v>
          </cell>
          <cell r="C218" t="str">
            <v>Ống pitot</v>
          </cell>
          <cell r="D218" t="str">
            <v>cái</v>
          </cell>
          <cell r="E218">
            <v>20000000</v>
          </cell>
        </row>
        <row r="219">
          <cell r="B219" t="str">
            <v>DC217</v>
          </cell>
          <cell r="C219" t="str">
            <v xml:space="preserve">Ống teflon </v>
          </cell>
          <cell r="D219" t="str">
            <v xml:space="preserve">ống </v>
          </cell>
          <cell r="E219">
            <v>500000</v>
          </cell>
        </row>
        <row r="220">
          <cell r="B220" t="str">
            <v>DC218</v>
          </cell>
          <cell r="C220" t="str">
            <v xml:space="preserve">Ống than hoạt tính ORBO 32  </v>
          </cell>
          <cell r="D220" t="str">
            <v>ống</v>
          </cell>
          <cell r="E220">
            <v>5000000</v>
          </cell>
        </row>
        <row r="221">
          <cell r="B221" t="str">
            <v>DC219</v>
          </cell>
          <cell r="C221" t="str">
            <v>Ống thép không rỉ</v>
          </cell>
          <cell r="D221" t="str">
            <v>cái</v>
          </cell>
          <cell r="E221">
            <v>80000</v>
          </cell>
        </row>
        <row r="222">
          <cell r="B222" t="str">
            <v>DC220</v>
          </cell>
          <cell r="C222" t="str">
            <v xml:space="preserve">Phao cứu sinh </v>
          </cell>
          <cell r="D222" t="str">
            <v xml:space="preserve">cái </v>
          </cell>
          <cell r="E222">
            <v>45000</v>
          </cell>
        </row>
        <row r="223">
          <cell r="B223" t="str">
            <v>DC221</v>
          </cell>
          <cell r="C223" t="str">
            <v xml:space="preserve">Phao nâng các sensor </v>
          </cell>
          <cell r="D223" t="str">
            <v xml:space="preserve">cái </v>
          </cell>
          <cell r="E223">
            <v>5000000</v>
          </cell>
        </row>
        <row r="224">
          <cell r="B224" t="str">
            <v>DC222</v>
          </cell>
          <cell r="C224" t="str">
            <v>Phễu chiết 1000ml</v>
          </cell>
          <cell r="D224" t="str">
            <v>cái</v>
          </cell>
          <cell r="E224">
            <v>1750000</v>
          </cell>
        </row>
        <row r="225">
          <cell r="B225" t="str">
            <v>DC223</v>
          </cell>
          <cell r="C225" t="str">
            <v>Phễu chiết 100ml</v>
          </cell>
          <cell r="D225">
            <v>0</v>
          </cell>
          <cell r="E225">
            <v>700000</v>
          </cell>
        </row>
        <row r="226">
          <cell r="B226" t="str">
            <v>DC224</v>
          </cell>
          <cell r="C226" t="str">
            <v xml:space="preserve">Phễu chiết 250ml </v>
          </cell>
          <cell r="D226" t="str">
            <v xml:space="preserve">Cái </v>
          </cell>
          <cell r="E226">
            <v>1250000</v>
          </cell>
        </row>
        <row r="227">
          <cell r="B227" t="str">
            <v>DC225</v>
          </cell>
          <cell r="C227" t="str">
            <v>Phễu chiết 500ml</v>
          </cell>
          <cell r="D227" t="str">
            <v>Cái</v>
          </cell>
          <cell r="E227">
            <v>1350000</v>
          </cell>
        </row>
        <row r="228">
          <cell r="B228" t="str">
            <v>DC226</v>
          </cell>
          <cell r="C228" t="str">
            <v xml:space="preserve">Phễu lọc </v>
          </cell>
          <cell r="D228" t="str">
            <v xml:space="preserve">cái </v>
          </cell>
          <cell r="E228">
            <v>20000</v>
          </cell>
        </row>
        <row r="229">
          <cell r="B229" t="str">
            <v>DC227</v>
          </cell>
          <cell r="C229" t="str">
            <v>Phễu lọc thủy tinh</v>
          </cell>
          <cell r="D229" t="str">
            <v>cái</v>
          </cell>
          <cell r="E229">
            <v>35000</v>
          </cell>
        </row>
        <row r="230">
          <cell r="B230" t="str">
            <v>DC228</v>
          </cell>
          <cell r="C230" t="str">
            <v>Pipet 1000ml, 200ml, 100ml</v>
          </cell>
          <cell r="D230" t="str">
            <v>cái</v>
          </cell>
          <cell r="E230">
            <v>80000</v>
          </cell>
        </row>
        <row r="231">
          <cell r="B231" t="str">
            <v>DC229</v>
          </cell>
          <cell r="C231" t="str">
            <v>Pipet 10ml</v>
          </cell>
          <cell r="D231" t="str">
            <v>cái</v>
          </cell>
          <cell r="E231">
            <v>70000</v>
          </cell>
        </row>
        <row r="232">
          <cell r="B232" t="str">
            <v>DC230</v>
          </cell>
          <cell r="C232" t="str">
            <v xml:space="preserve">Pipet 1ml </v>
          </cell>
          <cell r="D232" t="str">
            <v xml:space="preserve">Cái </v>
          </cell>
          <cell r="E232">
            <v>70000</v>
          </cell>
        </row>
        <row r="233">
          <cell r="B233" t="str">
            <v>DC231</v>
          </cell>
          <cell r="C233" t="str">
            <v>Pipet 5ml</v>
          </cell>
          <cell r="D233" t="str">
            <v>cái</v>
          </cell>
          <cell r="E233">
            <v>80000</v>
          </cell>
        </row>
        <row r="234">
          <cell r="B234" t="str">
            <v>DC232</v>
          </cell>
          <cell r="C234" t="str">
            <v>Pipet loại 1ml, 2ml, 5ml</v>
          </cell>
          <cell r="D234" t="str">
            <v>cái</v>
          </cell>
          <cell r="E234">
            <v>80000</v>
          </cell>
        </row>
        <row r="235">
          <cell r="B235" t="str">
            <v>DC233</v>
          </cell>
          <cell r="C235" t="str">
            <v xml:space="preserve">Quả bóp </v>
          </cell>
          <cell r="D235" t="str">
            <v>cái</v>
          </cell>
          <cell r="E235">
            <v>150000</v>
          </cell>
        </row>
        <row r="236">
          <cell r="B236" t="str">
            <v>DC234</v>
          </cell>
          <cell r="C236" t="str">
            <v>Quần áo BHLĐ</v>
          </cell>
          <cell r="D236" t="str">
            <v>bộ</v>
          </cell>
          <cell r="E236">
            <v>50000</v>
          </cell>
        </row>
        <row r="237">
          <cell r="B237" t="str">
            <v>DC235</v>
          </cell>
          <cell r="C237" t="str">
            <v xml:space="preserve">Quần áo mưa </v>
          </cell>
          <cell r="D237" t="str">
            <v xml:space="preserve">bộ </v>
          </cell>
          <cell r="E237">
            <v>120000</v>
          </cell>
        </row>
        <row r="238">
          <cell r="B238" t="str">
            <v>DC236</v>
          </cell>
          <cell r="C238" t="str">
            <v>Quartz torches</v>
          </cell>
          <cell r="D238" t="str">
            <v>cái</v>
          </cell>
          <cell r="E238">
            <v>12000000</v>
          </cell>
        </row>
        <row r="239">
          <cell r="B239" t="str">
            <v>DC237</v>
          </cell>
          <cell r="C239" t="str">
            <v>Quạt thông gió 40w</v>
          </cell>
          <cell r="D239" t="str">
            <v>cái</v>
          </cell>
          <cell r="E239">
            <v>250000</v>
          </cell>
        </row>
        <row r="240">
          <cell r="B240" t="str">
            <v>DC238</v>
          </cell>
          <cell r="C240" t="str">
            <v>Quạt trần 100w</v>
          </cell>
          <cell r="D240" t="str">
            <v>cái</v>
          </cell>
          <cell r="E240">
            <v>500000</v>
          </cell>
        </row>
        <row r="241">
          <cell r="B241" t="str">
            <v>DC239</v>
          </cell>
          <cell r="C241" t="str">
            <v>Sàng rây</v>
          </cell>
          <cell r="D241" t="str">
            <v>cái</v>
          </cell>
          <cell r="E241">
            <v>3000000</v>
          </cell>
        </row>
        <row r="242">
          <cell r="B242" t="str">
            <v>DC240</v>
          </cell>
          <cell r="C242" t="str">
            <v xml:space="preserve">sensor </v>
          </cell>
          <cell r="D242" t="str">
            <v>cái</v>
          </cell>
          <cell r="E242">
            <v>4500000</v>
          </cell>
        </row>
        <row r="243">
          <cell r="B243" t="str">
            <v>DC241</v>
          </cell>
          <cell r="C243" t="str">
            <v>Sensor CO</v>
          </cell>
          <cell r="D243" t="str">
            <v>cái</v>
          </cell>
          <cell r="E243">
            <v>25000000</v>
          </cell>
        </row>
        <row r="244">
          <cell r="B244" t="str">
            <v>DC242</v>
          </cell>
          <cell r="C244" t="str">
            <v>Sensor NO</v>
          </cell>
          <cell r="D244" t="str">
            <v>cái</v>
          </cell>
          <cell r="E244">
            <v>40000000</v>
          </cell>
        </row>
        <row r="245">
          <cell r="B245" t="str">
            <v>DC243</v>
          </cell>
          <cell r="C245" t="str">
            <v/>
          </cell>
          <cell r="D245" t="str">
            <v>cái</v>
          </cell>
          <cell r="E245">
            <v>35000000</v>
          </cell>
        </row>
        <row r="246">
          <cell r="B246" t="str">
            <v>DC244</v>
          </cell>
          <cell r="C246" t="str">
            <v/>
          </cell>
          <cell r="D246" t="str">
            <v>cái</v>
          </cell>
          <cell r="E246">
            <v>45000000</v>
          </cell>
        </row>
        <row r="247">
          <cell r="B247" t="str">
            <v>DC245</v>
          </cell>
          <cell r="C247" t="str">
            <v/>
          </cell>
          <cell r="D247" t="str">
            <v>cái</v>
          </cell>
          <cell r="E247">
            <v>35000000</v>
          </cell>
        </row>
        <row r="248">
          <cell r="B248" t="str">
            <v>DC246</v>
          </cell>
          <cell r="C248" t="str">
            <v/>
          </cell>
          <cell r="D248" t="str">
            <v>cái</v>
          </cell>
          <cell r="E248">
            <v>38500000</v>
          </cell>
        </row>
        <row r="249">
          <cell r="B249" t="str">
            <v>DC247</v>
          </cell>
          <cell r="C249" t="str">
            <v xml:space="preserve">Tất sợi </v>
          </cell>
          <cell r="D249" t="str">
            <v xml:space="preserve">Đôi </v>
          </cell>
          <cell r="E249">
            <v>7000</v>
          </cell>
        </row>
        <row r="250">
          <cell r="B250" t="str">
            <v>DC248</v>
          </cell>
          <cell r="C250" t="str">
            <v xml:space="preserve">Thang (3m) </v>
          </cell>
          <cell r="D250" t="str">
            <v xml:space="preserve">Cái </v>
          </cell>
          <cell r="E250">
            <v>1500000</v>
          </cell>
        </row>
        <row r="251">
          <cell r="B251" t="str">
            <v>DC249</v>
          </cell>
          <cell r="C251" t="str">
            <v>Thiết bị lấy mẫu thể tích 2 lít</v>
          </cell>
          <cell r="D251" t="str">
            <v>cái</v>
          </cell>
          <cell r="E251">
            <v>2500000</v>
          </cell>
        </row>
        <row r="252">
          <cell r="B252" t="str">
            <v>DC250</v>
          </cell>
          <cell r="C252" t="str">
            <v>Thiết bị lấy mẫu thể tích 5 lít</v>
          </cell>
          <cell r="D252" t="str">
            <v>cái</v>
          </cell>
          <cell r="E252">
            <v>2800000</v>
          </cell>
        </row>
        <row r="253">
          <cell r="B253" t="str">
            <v>DC251</v>
          </cell>
          <cell r="C253" t="str">
            <v>Thùng chứa mẫu</v>
          </cell>
          <cell r="D253" t="str">
            <v xml:space="preserve">cái </v>
          </cell>
          <cell r="E253">
            <v>500000</v>
          </cell>
        </row>
        <row r="254">
          <cell r="B254" t="str">
            <v>DC252</v>
          </cell>
          <cell r="C254" t="str">
            <v>Thùng đựng và bảo quản mẫu</v>
          </cell>
          <cell r="D254" t="str">
            <v>cái</v>
          </cell>
          <cell r="E254">
            <v>3500000</v>
          </cell>
        </row>
        <row r="255">
          <cell r="B255" t="str">
            <v>DC253</v>
          </cell>
          <cell r="C255" t="str">
            <v xml:space="preserve">Thùng nhựa 120l </v>
          </cell>
          <cell r="D255" t="str">
            <v xml:space="preserve">cái  </v>
          </cell>
          <cell r="E255">
            <v>450000</v>
          </cell>
        </row>
        <row r="256">
          <cell r="B256" t="str">
            <v>DC254</v>
          </cell>
          <cell r="C256" t="str">
            <v>Thước dây</v>
          </cell>
          <cell r="D256" t="str">
            <v>cái</v>
          </cell>
          <cell r="E256">
            <v>180000</v>
          </cell>
        </row>
        <row r="257">
          <cell r="B257" t="str">
            <v>DC255</v>
          </cell>
          <cell r="C257" t="str">
            <v>Trap hấp phụ Hg 1</v>
          </cell>
          <cell r="D257" t="str">
            <v>ống</v>
          </cell>
          <cell r="E257">
            <v>1500000</v>
          </cell>
        </row>
        <row r="258">
          <cell r="B258" t="str">
            <v>DC256</v>
          </cell>
          <cell r="C258" t="str">
            <v>Trap hấp phụ Hg 2</v>
          </cell>
          <cell r="D258" t="str">
            <v>ống</v>
          </cell>
          <cell r="E258">
            <v>1500000</v>
          </cell>
        </row>
        <row r="259">
          <cell r="B259" t="str">
            <v>DC257</v>
          </cell>
          <cell r="C259" t="str">
            <v xml:space="preserve">Tủ đựng dụng cụ </v>
          </cell>
          <cell r="D259" t="str">
            <v xml:space="preserve">cái </v>
          </cell>
          <cell r="E259">
            <v>3000000</v>
          </cell>
        </row>
        <row r="260">
          <cell r="B260" t="str">
            <v>DC258</v>
          </cell>
          <cell r="C260" t="str">
            <v xml:space="preserve">Tủ đựng tài liệu </v>
          </cell>
          <cell r="D260" t="str">
            <v xml:space="preserve">cái </v>
          </cell>
          <cell r="E260">
            <v>3800000</v>
          </cell>
        </row>
        <row r="261">
          <cell r="B261" t="str">
            <v>DC259</v>
          </cell>
          <cell r="C261" t="str">
            <v xml:space="preserve">Tủ lắp đặt thiết bị có hệ thống dây điện và các bộ lọc ẩm </v>
          </cell>
          <cell r="D261" t="str">
            <v xml:space="preserve">cái </v>
          </cell>
          <cell r="E261">
            <v>5000000</v>
          </cell>
        </row>
        <row r="262">
          <cell r="B262" t="str">
            <v>DC260</v>
          </cell>
          <cell r="C262" t="str">
            <v>Túi lấy mẫu khí</v>
          </cell>
          <cell r="D262" t="str">
            <v>túi</v>
          </cell>
          <cell r="E262">
            <v>500000</v>
          </cell>
        </row>
        <row r="263">
          <cell r="B263" t="str">
            <v>DC261</v>
          </cell>
          <cell r="C263" t="str">
            <v xml:space="preserve">Ủng </v>
          </cell>
          <cell r="D263" t="str">
            <v xml:space="preserve">đôi </v>
          </cell>
          <cell r="E263">
            <v>44000</v>
          </cell>
        </row>
        <row r="264">
          <cell r="B264" t="str">
            <v>DC262</v>
          </cell>
          <cell r="C264" t="str">
            <v>Van Dorn Sampler thể tích 2 lít</v>
          </cell>
          <cell r="D264" t="str">
            <v>cái</v>
          </cell>
          <cell r="E264">
            <v>2500000</v>
          </cell>
        </row>
        <row r="265">
          <cell r="B265" t="str">
            <v>DC263</v>
          </cell>
          <cell r="C265" t="str">
            <v>Van Dorn Sampler thể tích 5 lít</v>
          </cell>
          <cell r="D265" t="str">
            <v>cái</v>
          </cell>
          <cell r="E265">
            <v>2800000</v>
          </cell>
        </row>
        <row r="266">
          <cell r="B266" t="str">
            <v>DC264</v>
          </cell>
          <cell r="C266" t="str">
            <v xml:space="preserve">Xô chứa dung dịch sục khí </v>
          </cell>
          <cell r="D266" t="str">
            <v xml:space="preserve">cái </v>
          </cell>
          <cell r="E266">
            <v>30000</v>
          </cell>
        </row>
      </sheetData>
      <sheetData sheetId="1" refreshError="1">
        <row r="2">
          <cell r="B2" t="str">
            <v>TB1</v>
          </cell>
          <cell r="C2" t="str">
            <v xml:space="preserve">Ác quy 6v </v>
          </cell>
          <cell r="D2" t="str">
            <v xml:space="preserve">Cái </v>
          </cell>
          <cell r="E2">
            <v>300000</v>
          </cell>
          <cell r="F2">
            <v>5</v>
          </cell>
        </row>
        <row r="3">
          <cell r="B3" t="str">
            <v>TB2</v>
          </cell>
          <cell r="C3" t="str">
            <v>Ẩm kế Asman</v>
          </cell>
          <cell r="D3" t="str">
            <v>bộ</v>
          </cell>
          <cell r="E3">
            <v>931000</v>
          </cell>
          <cell r="F3">
            <v>5</v>
          </cell>
        </row>
        <row r="4">
          <cell r="B4" t="str">
            <v>TB3</v>
          </cell>
          <cell r="C4" t="str">
            <v xml:space="preserve">Áp kế </v>
          </cell>
          <cell r="D4" t="str">
            <v xml:space="preserve">cái </v>
          </cell>
          <cell r="E4">
            <v>5215100</v>
          </cell>
          <cell r="F4">
            <v>10</v>
          </cell>
        </row>
        <row r="5">
          <cell r="B5" t="str">
            <v>TB4</v>
          </cell>
          <cell r="C5" t="str">
            <v>Bể ổn định nhiệt</v>
          </cell>
          <cell r="D5" t="str">
            <v>Cái</v>
          </cell>
          <cell r="E5">
            <v>131250000</v>
          </cell>
          <cell r="F5">
            <v>5</v>
          </cell>
        </row>
        <row r="6">
          <cell r="B6" t="str">
            <v>TB5</v>
          </cell>
          <cell r="C6" t="str">
            <v>Bể siêu âm</v>
          </cell>
          <cell r="D6" t="str">
            <v>Cái</v>
          </cell>
          <cell r="E6">
            <v>87000000</v>
          </cell>
          <cell r="F6">
            <v>5</v>
          </cell>
        </row>
        <row r="7">
          <cell r="B7" t="str">
            <v>TB6</v>
          </cell>
          <cell r="C7" t="str">
            <v>Bếp cách cát</v>
          </cell>
          <cell r="D7" t="str">
            <v>cái</v>
          </cell>
          <cell r="E7">
            <v>8800000</v>
          </cell>
          <cell r="F7">
            <v>5</v>
          </cell>
        </row>
        <row r="8">
          <cell r="B8" t="str">
            <v>TB7</v>
          </cell>
          <cell r="C8" t="str">
            <v>Bếp điều chỉnh nhiệt</v>
          </cell>
          <cell r="D8" t="str">
            <v>Cái</v>
          </cell>
          <cell r="E8">
            <v>85000000</v>
          </cell>
          <cell r="F8">
            <v>0</v>
          </cell>
        </row>
        <row r="9">
          <cell r="B9" t="str">
            <v>TB8</v>
          </cell>
          <cell r="C9" t="str">
            <v>Bình hút ẩm</v>
          </cell>
          <cell r="D9" t="str">
            <v xml:space="preserve">cái </v>
          </cell>
          <cell r="E9">
            <v>5500000</v>
          </cell>
          <cell r="F9">
            <v>5</v>
          </cell>
        </row>
        <row r="10">
          <cell r="B10" t="str">
            <v>TB9</v>
          </cell>
          <cell r="C10" t="str">
            <v>Bộ chuẩn lưu lượng Pb</v>
          </cell>
          <cell r="D10" t="str">
            <v xml:space="preserve">bộ </v>
          </cell>
          <cell r="E10">
            <v>31500000</v>
          </cell>
          <cell r="F10">
            <v>5</v>
          </cell>
        </row>
        <row r="11">
          <cell r="B11" t="str">
            <v>TB10</v>
          </cell>
          <cell r="C11" t="str">
            <v>Bộ chuẩn lưu lượng PM10</v>
          </cell>
          <cell r="D11" t="str">
            <v xml:space="preserve">bộ </v>
          </cell>
          <cell r="E11">
            <v>31500000</v>
          </cell>
          <cell r="F11">
            <v>5</v>
          </cell>
        </row>
        <row r="12">
          <cell r="B12" t="str">
            <v>TB11</v>
          </cell>
          <cell r="C12" t="str">
            <v>Bộ chuẩn lưu lượng PM2,5</v>
          </cell>
          <cell r="D12" t="str">
            <v xml:space="preserve">bộ </v>
          </cell>
          <cell r="E12">
            <v>31500000</v>
          </cell>
          <cell r="F12">
            <v>5</v>
          </cell>
        </row>
        <row r="13">
          <cell r="B13" t="str">
            <v>TB12</v>
          </cell>
          <cell r="C13" t="str">
            <v>Bộ chuẩn lưu lượng TSP</v>
          </cell>
          <cell r="D13" t="str">
            <v xml:space="preserve">bộ </v>
          </cell>
          <cell r="E13">
            <v>31500000</v>
          </cell>
          <cell r="F13">
            <v>5</v>
          </cell>
        </row>
        <row r="14">
          <cell r="B14" t="str">
            <v>TB13</v>
          </cell>
          <cell r="C14" t="str">
            <v>Bộ chuyển đổi dữ liệu</v>
          </cell>
          <cell r="D14">
            <v>0</v>
          </cell>
          <cell r="E14">
            <v>250000000</v>
          </cell>
          <cell r="F14">
            <v>5</v>
          </cell>
        </row>
        <row r="15">
          <cell r="B15" t="str">
            <v>TB14</v>
          </cell>
          <cell r="C15" t="str">
            <v>Bộ lấy mẫu khí</v>
          </cell>
          <cell r="D15" t="str">
            <v>bộ</v>
          </cell>
          <cell r="E15">
            <v>49350000</v>
          </cell>
          <cell r="F15">
            <v>5</v>
          </cell>
        </row>
        <row r="16">
          <cell r="B16" t="str">
            <v>TB15</v>
          </cell>
          <cell r="C16" t="str">
            <v>Bộ lấy mẫu khí thải</v>
          </cell>
          <cell r="D16" t="str">
            <v xml:space="preserve">bộ </v>
          </cell>
          <cell r="E16">
            <v>1998400000</v>
          </cell>
          <cell r="F16">
            <v>0</v>
          </cell>
        </row>
        <row r="17">
          <cell r="B17" t="str">
            <v>TB16</v>
          </cell>
          <cell r="C17" t="str">
            <v>Bộ lọc hút chân không</v>
          </cell>
          <cell r="D17" t="str">
            <v>bộ</v>
          </cell>
          <cell r="E17">
            <v>52500000</v>
          </cell>
          <cell r="F17">
            <v>5</v>
          </cell>
        </row>
        <row r="18">
          <cell r="B18" t="str">
            <v>TB17</v>
          </cell>
          <cell r="C18" t="str">
            <v xml:space="preserve">Bộ lưu giữ số liệu (Data logger) </v>
          </cell>
          <cell r="D18" t="str">
            <v>bô ̣</v>
          </cell>
          <cell r="E18">
            <v>250000000</v>
          </cell>
          <cell r="F18">
            <v>5</v>
          </cell>
        </row>
        <row r="19">
          <cell r="B19" t="str">
            <v>TB18</v>
          </cell>
          <cell r="C19" t="str">
            <v>Bộ phân tích thủy ngân và asen</v>
          </cell>
          <cell r="D19" t="str">
            <v>bộ</v>
          </cell>
          <cell r="E19">
            <v>229000000</v>
          </cell>
          <cell r="F19">
            <v>10</v>
          </cell>
        </row>
        <row r="20">
          <cell r="B20" t="str">
            <v>TB19</v>
          </cell>
          <cell r="C20" t="str">
            <v>Bộ phân tích thủy ngân và asen MHS hoặc FIAS</v>
          </cell>
          <cell r="D20" t="str">
            <v>bộ</v>
          </cell>
          <cell r="E20">
            <v>229000000</v>
          </cell>
          <cell r="F20">
            <v>10</v>
          </cell>
        </row>
        <row r="21">
          <cell r="B21" t="str">
            <v>TB20</v>
          </cell>
          <cell r="C21" t="str">
            <v xml:space="preserve">Bộ pin mặt trời </v>
          </cell>
          <cell r="D21" t="str">
            <v xml:space="preserve">bộ </v>
          </cell>
          <cell r="E21">
            <v>6000000</v>
          </cell>
          <cell r="F21">
            <v>1</v>
          </cell>
        </row>
        <row r="22">
          <cell r="B22" t="str">
            <v>TB21</v>
          </cell>
          <cell r="C22" t="str">
            <v>Bộ Soxlel</v>
          </cell>
          <cell r="D22" t="str">
            <v>bộ</v>
          </cell>
          <cell r="E22">
            <v>95000000</v>
          </cell>
          <cell r="F22">
            <v>8</v>
          </cell>
        </row>
        <row r="23">
          <cell r="B23" t="str">
            <v>TB22</v>
          </cell>
          <cell r="C23" t="str">
            <v xml:space="preserve">Bô ̣tao kḥ i ́ 0 (zezo) </v>
          </cell>
          <cell r="D23" t="str">
            <v>bô ̣</v>
          </cell>
          <cell r="E23">
            <v>45000000</v>
          </cell>
          <cell r="F23">
            <v>5</v>
          </cell>
        </row>
        <row r="24">
          <cell r="B24" t="str">
            <v>TB23</v>
          </cell>
          <cell r="C24" t="str">
            <v xml:space="preserve">Bộ thu thập, xử lý và lưu giữ số liệu (Data Logger) </v>
          </cell>
          <cell r="D24" t="str">
            <v xml:space="preserve">bộ </v>
          </cell>
          <cell r="E24">
            <v>65000000</v>
          </cell>
          <cell r="F24">
            <v>5</v>
          </cell>
        </row>
        <row r="25">
          <cell r="B25" t="str">
            <v>TB24</v>
          </cell>
          <cell r="C25" t="str">
            <v xml:space="preserve">Bộ truyền dữ liệu qua modem điện thoại hoặc Internet/mạng GSM/ qua vệ tinh </v>
          </cell>
          <cell r="D25" t="str">
            <v xml:space="preserve">bộ </v>
          </cell>
          <cell r="E25">
            <v>150000000</v>
          </cell>
          <cell r="F25">
            <v>5</v>
          </cell>
        </row>
        <row r="26">
          <cell r="B26" t="str">
            <v>TB25</v>
          </cell>
          <cell r="C26" t="str">
            <v xml:space="preserve">Bộ xạc pin dự phòng </v>
          </cell>
          <cell r="D26" t="str">
            <v xml:space="preserve">bộ </v>
          </cell>
          <cell r="E26">
            <v>1800000</v>
          </cell>
          <cell r="F26">
            <v>2</v>
          </cell>
        </row>
        <row r="27">
          <cell r="B27" t="str">
            <v>TB26</v>
          </cell>
          <cell r="C27" t="str">
            <v>Bơm chân không</v>
          </cell>
          <cell r="D27" t="str">
            <v>bộ</v>
          </cell>
          <cell r="E27">
            <v>1800000</v>
          </cell>
          <cell r="F27">
            <v>2</v>
          </cell>
        </row>
        <row r="28">
          <cell r="B28" t="str">
            <v>TB27</v>
          </cell>
          <cell r="C28" t="str">
            <v xml:space="preserve">Bơm hút </v>
          </cell>
          <cell r="D28" t="str">
            <v xml:space="preserve">Bộ </v>
          </cell>
          <cell r="E28">
            <v>3000000</v>
          </cell>
          <cell r="F28">
            <v>5</v>
          </cell>
        </row>
        <row r="29">
          <cell r="B29" t="str">
            <v>TB28</v>
          </cell>
          <cell r="C29" t="str">
            <v xml:space="preserve">Bơm hút mẫu </v>
          </cell>
          <cell r="D29" t="str">
            <v xml:space="preserve">cái </v>
          </cell>
          <cell r="E29">
            <v>67000000</v>
          </cell>
          <cell r="F29">
            <v>0</v>
          </cell>
        </row>
        <row r="30">
          <cell r="B30" t="str">
            <v>TB29</v>
          </cell>
          <cell r="C30" t="str">
            <v xml:space="preserve">Cân phân tích </v>
          </cell>
          <cell r="D30" t="str">
            <v>cái</v>
          </cell>
          <cell r="E30">
            <v>30000000</v>
          </cell>
          <cell r="F30">
            <v>8</v>
          </cell>
        </row>
        <row r="31">
          <cell r="B31" t="str">
            <v>TB30</v>
          </cell>
          <cell r="C31" t="str">
            <v xml:space="preserve">Cột treo sensor </v>
          </cell>
          <cell r="D31" t="str">
            <v xml:space="preserve">bộ </v>
          </cell>
          <cell r="E31">
            <v>5000000</v>
          </cell>
          <cell r="F31">
            <v>3</v>
          </cell>
        </row>
        <row r="32">
          <cell r="B32" t="str">
            <v>TB31</v>
          </cell>
          <cell r="C32" t="str">
            <v xml:space="preserve">Đầu đo nhiệt độ </v>
          </cell>
          <cell r="D32" t="str">
            <v xml:space="preserve">Bộ </v>
          </cell>
          <cell r="E32">
            <v>3300000.0000000005</v>
          </cell>
          <cell r="F32">
            <v>5</v>
          </cell>
        </row>
        <row r="33">
          <cell r="B33" t="str">
            <v>TB32</v>
          </cell>
          <cell r="C33" t="str">
            <v>Đĩa Sechi</v>
          </cell>
          <cell r="D33" t="str">
            <v>bộ</v>
          </cell>
          <cell r="E33">
            <v>30000</v>
          </cell>
          <cell r="F33">
            <v>5</v>
          </cell>
        </row>
        <row r="34">
          <cell r="B34" t="str">
            <v>TB33</v>
          </cell>
          <cell r="C34" t="str">
            <v xml:space="preserve">Đường ống dẫn lấy mẫu khí </v>
          </cell>
          <cell r="D34" t="str">
            <v xml:space="preserve">bộ </v>
          </cell>
          <cell r="E34">
            <v>60000000</v>
          </cell>
          <cell r="F34">
            <v>5</v>
          </cell>
        </row>
        <row r="35">
          <cell r="B35" t="str">
            <v>TB34</v>
          </cell>
          <cell r="C35" t="str">
            <v xml:space="preserve">Đường ống dẫn lấy mẫu nước </v>
          </cell>
          <cell r="D35" t="str">
            <v xml:space="preserve">bộ </v>
          </cell>
          <cell r="E35">
            <v>60000000</v>
          </cell>
          <cell r="F35">
            <v>5</v>
          </cell>
        </row>
        <row r="36">
          <cell r="B36" t="str">
            <v>TB35</v>
          </cell>
          <cell r="C36" t="str">
            <v xml:space="preserve">Hệ đếm tổng alpha, Bêta phông thấp </v>
          </cell>
          <cell r="D36" t="str">
            <v xml:space="preserve">Bộ </v>
          </cell>
          <cell r="E36">
            <v>450000000</v>
          </cell>
          <cell r="F36">
            <v>5</v>
          </cell>
        </row>
        <row r="37">
          <cell r="B37" t="str">
            <v>TB36</v>
          </cell>
          <cell r="C37" t="str">
            <v xml:space="preserve">Hệ điện phân </v>
          </cell>
          <cell r="D37" t="str">
            <v xml:space="preserve">bộ </v>
          </cell>
          <cell r="E37">
            <v>55000000</v>
          </cell>
          <cell r="F37">
            <v>5</v>
          </cell>
        </row>
        <row r="38">
          <cell r="B38" t="str">
            <v>TB37</v>
          </cell>
          <cell r="C38" t="str">
            <v xml:space="preserve">Hệ làm bay hơi lạnh </v>
          </cell>
          <cell r="D38" t="str">
            <v xml:space="preserve">Bộ </v>
          </cell>
          <cell r="E38">
            <v>75000000</v>
          </cell>
          <cell r="F38">
            <v>5</v>
          </cell>
        </row>
        <row r="39">
          <cell r="B39" t="str">
            <v>TB38</v>
          </cell>
          <cell r="C39" t="str">
            <v xml:space="preserve">Hệ phổ kế Gamma phông thấp </v>
          </cell>
          <cell r="D39" t="str">
            <v xml:space="preserve">Bộ </v>
          </cell>
          <cell r="E39">
            <v>2200000000</v>
          </cell>
          <cell r="F39">
            <v>5</v>
          </cell>
        </row>
        <row r="40">
          <cell r="B40" t="str">
            <v>TB39</v>
          </cell>
          <cell r="C40" t="str">
            <v xml:space="preserve">Hệ thống báo động chống trộm </v>
          </cell>
          <cell r="D40" t="str">
            <v xml:space="preserve">bộ </v>
          </cell>
          <cell r="E40">
            <v>15000000</v>
          </cell>
          <cell r="F40">
            <v>2</v>
          </cell>
        </row>
        <row r="41">
          <cell r="B41" t="str">
            <v>TB40</v>
          </cell>
          <cell r="C41" t="str">
            <v xml:space="preserve">Hệ thống cảnh báo cháy </v>
          </cell>
          <cell r="D41" t="str">
            <v xml:space="preserve">bộ </v>
          </cell>
          <cell r="E41">
            <v>18500000</v>
          </cell>
          <cell r="F41">
            <v>5</v>
          </cell>
        </row>
        <row r="42">
          <cell r="B42" t="str">
            <v>TB41</v>
          </cell>
          <cell r="C42" t="str">
            <v xml:space="preserve">Hệ thống chống sét theo đường điện cấp cho trạm </v>
          </cell>
          <cell r="D42" t="str">
            <v xml:space="preserve">bộ </v>
          </cell>
          <cell r="E42">
            <v>20000000</v>
          </cell>
          <cell r="F42">
            <v>5</v>
          </cell>
        </row>
        <row r="43">
          <cell r="B43" t="str">
            <v>TB42</v>
          </cell>
          <cell r="C43" t="str">
            <v xml:space="preserve">Hệ thống chống sét theo đường truyền số liệu </v>
          </cell>
          <cell r="D43" t="str">
            <v xml:space="preserve">bộ </v>
          </cell>
          <cell r="E43">
            <v>20000000</v>
          </cell>
          <cell r="F43">
            <v>5</v>
          </cell>
        </row>
        <row r="44">
          <cell r="B44" t="str">
            <v>TB43</v>
          </cell>
          <cell r="C44" t="str">
            <v>Hệ thống ICP</v>
          </cell>
          <cell r="D44" t="str">
            <v>bộ</v>
          </cell>
          <cell r="E44">
            <v>5580000000</v>
          </cell>
          <cell r="F44">
            <v>10</v>
          </cell>
        </row>
        <row r="45">
          <cell r="B45" t="str">
            <v>TB44</v>
          </cell>
          <cell r="C45" t="str">
            <v xml:space="preserve">Hệ thống lấy mẫu nước </v>
          </cell>
          <cell r="D45" t="str">
            <v xml:space="preserve">bộ </v>
          </cell>
          <cell r="E45">
            <v>65000000</v>
          </cell>
          <cell r="F45">
            <v>5</v>
          </cell>
        </row>
        <row r="46">
          <cell r="B46" t="str">
            <v>TB45</v>
          </cell>
          <cell r="C46" t="str">
            <v xml:space="preserve">Hệ thống nạp mẫu khí </v>
          </cell>
          <cell r="D46" t="str">
            <v xml:space="preserve">bộ </v>
          </cell>
          <cell r="E46">
            <v>7500000</v>
          </cell>
          <cell r="F46">
            <v>5</v>
          </cell>
        </row>
        <row r="47">
          <cell r="B47" t="str">
            <v>TB46</v>
          </cell>
          <cell r="C47" t="str">
            <v xml:space="preserve">Khay hứng chuyên dụng </v>
          </cell>
          <cell r="D47" t="str">
            <v xml:space="preserve">Cái </v>
          </cell>
          <cell r="E47">
            <v>30000000</v>
          </cell>
          <cell r="F47">
            <v>5</v>
          </cell>
        </row>
        <row r="48">
          <cell r="B48" t="str">
            <v>TB47</v>
          </cell>
          <cell r="C48" t="str">
            <v xml:space="preserve">Khoan nhỏ </v>
          </cell>
          <cell r="D48" t="str">
            <v xml:space="preserve">Cái </v>
          </cell>
          <cell r="E48">
            <v>10000000</v>
          </cell>
          <cell r="F48">
            <v>5</v>
          </cell>
        </row>
        <row r="49">
          <cell r="B49" t="str">
            <v>TB48</v>
          </cell>
          <cell r="C49" t="str">
            <v xml:space="preserve">Kích 5 tấn </v>
          </cell>
          <cell r="D49" t="str">
            <v xml:space="preserve">Cái </v>
          </cell>
          <cell r="E49">
            <v>7000000</v>
          </cell>
          <cell r="F49">
            <v>5</v>
          </cell>
        </row>
        <row r="50">
          <cell r="B50" t="str">
            <v>TB49</v>
          </cell>
          <cell r="C50" t="str">
            <v xml:space="preserve">Kính hiển vi </v>
          </cell>
          <cell r="D50" t="str">
            <v xml:space="preserve">cái </v>
          </cell>
          <cell r="E50">
            <v>61000000</v>
          </cell>
          <cell r="F50">
            <v>8</v>
          </cell>
        </row>
        <row r="51">
          <cell r="B51" t="str">
            <v>TB50</v>
          </cell>
          <cell r="C51" t="str">
            <v>Kính hiển vi độ phóng đại 1000 lần</v>
          </cell>
          <cell r="D51" t="str">
            <v>cái</v>
          </cell>
          <cell r="E51">
            <v>61000000</v>
          </cell>
          <cell r="F51">
            <v>8</v>
          </cell>
        </row>
        <row r="52">
          <cell r="B52" t="str">
            <v>TB51</v>
          </cell>
          <cell r="C52" t="str">
            <v>Kính hiển vi soi nổi độ phóng đại 400 lần</v>
          </cell>
          <cell r="D52" t="str">
            <v>cái</v>
          </cell>
          <cell r="E52">
            <v>320000000</v>
          </cell>
          <cell r="F52">
            <v>8</v>
          </cell>
        </row>
        <row r="53">
          <cell r="B53" t="str">
            <v>TB52</v>
          </cell>
          <cell r="C53" t="str">
            <v xml:space="preserve">Lò chuyển hóa </v>
          </cell>
          <cell r="D53" t="str">
            <v xml:space="preserve">bộ </v>
          </cell>
          <cell r="E53">
            <v>150000000</v>
          </cell>
          <cell r="F53">
            <v>5</v>
          </cell>
        </row>
        <row r="54">
          <cell r="B54" t="str">
            <v>TB53</v>
          </cell>
          <cell r="C54" t="str">
            <v xml:space="preserve">Lò nung </v>
          </cell>
          <cell r="D54" t="str">
            <v xml:space="preserve">cái </v>
          </cell>
          <cell r="E54">
            <v>64000000</v>
          </cell>
          <cell r="F54">
            <v>10</v>
          </cell>
        </row>
        <row r="55">
          <cell r="B55" t="str">
            <v>TB54</v>
          </cell>
          <cell r="C55" t="str">
            <v>Lò vi sóng</v>
          </cell>
          <cell r="D55" t="str">
            <v xml:space="preserve">cái </v>
          </cell>
          <cell r="E55">
            <v>317240000</v>
          </cell>
          <cell r="F55">
            <v>10</v>
          </cell>
        </row>
        <row r="56">
          <cell r="B56" t="str">
            <v>TB55</v>
          </cell>
          <cell r="C56" t="str">
            <v xml:space="preserve">Máy ảnh kỹ thuật số </v>
          </cell>
          <cell r="D56" t="str">
            <v xml:space="preserve">cái </v>
          </cell>
          <cell r="E56">
            <v>3150000</v>
          </cell>
          <cell r="F56">
            <v>5</v>
          </cell>
        </row>
        <row r="57">
          <cell r="B57" t="str">
            <v>TB56</v>
          </cell>
          <cell r="C57" t="str">
            <v xml:space="preserve">Máy cất cô chân không </v>
          </cell>
          <cell r="D57" t="str">
            <v xml:space="preserve">bộ </v>
          </cell>
          <cell r="E57">
            <v>180000000</v>
          </cell>
          <cell r="F57">
            <v>10</v>
          </cell>
        </row>
        <row r="58">
          <cell r="B58" t="str">
            <v>TB57</v>
          </cell>
          <cell r="C58" t="str">
            <v>Máy cất Nitơ</v>
          </cell>
          <cell r="D58" t="str">
            <v xml:space="preserve">cái </v>
          </cell>
          <cell r="E58">
            <v>162000000</v>
          </cell>
          <cell r="F58">
            <v>10</v>
          </cell>
        </row>
        <row r="59">
          <cell r="B59" t="str">
            <v>TB58</v>
          </cell>
          <cell r="C59" t="str">
            <v>Máy cất quay chân không</v>
          </cell>
          <cell r="D59" t="str">
            <v>bộ</v>
          </cell>
          <cell r="E59">
            <v>180000000</v>
          </cell>
          <cell r="F59">
            <v>0</v>
          </cell>
        </row>
        <row r="60">
          <cell r="B60" t="str">
            <v>TB59</v>
          </cell>
          <cell r="C60" t="str">
            <v xml:space="preserve">Máy chưng cất đạm tự động </v>
          </cell>
          <cell r="D60" t="str">
            <v xml:space="preserve">bộ </v>
          </cell>
          <cell r="E60">
            <v>97230000</v>
          </cell>
          <cell r="F60">
            <v>10</v>
          </cell>
        </row>
        <row r="61">
          <cell r="B61" t="str">
            <v>TB60</v>
          </cell>
          <cell r="C61" t="str">
            <v>Máy cô nitơ</v>
          </cell>
          <cell r="D61" t="str">
            <v>bộ</v>
          </cell>
          <cell r="E61">
            <v>70000000</v>
          </cell>
          <cell r="F61">
            <v>10</v>
          </cell>
        </row>
        <row r="62">
          <cell r="B62" t="str">
            <v>TB61</v>
          </cell>
          <cell r="C62" t="str">
            <v>Máy đếm Coliform</v>
          </cell>
          <cell r="D62" t="str">
            <v>cái</v>
          </cell>
          <cell r="E62">
            <v>41600000</v>
          </cell>
          <cell r="F62">
            <v>10</v>
          </cell>
        </row>
        <row r="63">
          <cell r="B63" t="str">
            <v>TB62</v>
          </cell>
          <cell r="C63" t="str">
            <v xml:space="preserve">Máy điều hòa nhiệt độ </v>
          </cell>
          <cell r="D63" t="str">
            <v xml:space="preserve">cái </v>
          </cell>
          <cell r="E63">
            <v>9500000</v>
          </cell>
          <cell r="F63">
            <v>8</v>
          </cell>
        </row>
        <row r="64">
          <cell r="B64" t="str">
            <v>TB63</v>
          </cell>
          <cell r="C64" t="str">
            <v xml:space="preserve">Máy định vị GPS cầm tay </v>
          </cell>
          <cell r="D64" t="str">
            <v xml:space="preserve">bộ </v>
          </cell>
          <cell r="E64">
            <v>18500000</v>
          </cell>
          <cell r="F64">
            <v>5</v>
          </cell>
        </row>
        <row r="65">
          <cell r="B65" t="str">
            <v>TB64</v>
          </cell>
          <cell r="C65" t="str">
            <v xml:space="preserve">Máy đo bụi lơ lửng PM10 và TSP </v>
          </cell>
          <cell r="D65" t="str">
            <v xml:space="preserve">cái </v>
          </cell>
          <cell r="E65">
            <v>150000000</v>
          </cell>
          <cell r="F65">
            <v>10</v>
          </cell>
        </row>
        <row r="66">
          <cell r="B66" t="str">
            <v>TB65</v>
          </cell>
          <cell r="C66" t="str">
            <v>Máy đo DO</v>
          </cell>
          <cell r="D66" t="str">
            <v xml:space="preserve">cái </v>
          </cell>
          <cell r="E66">
            <v>55000000</v>
          </cell>
          <cell r="F66">
            <v>0</v>
          </cell>
        </row>
        <row r="67">
          <cell r="B67" t="str">
            <v>TB66</v>
          </cell>
          <cell r="C67" t="str">
            <v>Máy đo độ đục</v>
          </cell>
          <cell r="D67" t="str">
            <v xml:space="preserve">cái </v>
          </cell>
          <cell r="E67">
            <v>67000000</v>
          </cell>
          <cell r="F67">
            <v>0</v>
          </cell>
        </row>
        <row r="68">
          <cell r="B68" t="str">
            <v>TB67</v>
          </cell>
          <cell r="C68" t="str">
            <v>Máy đo EC</v>
          </cell>
          <cell r="D68" t="str">
            <v xml:space="preserve">cái </v>
          </cell>
          <cell r="E68">
            <v>44100000</v>
          </cell>
          <cell r="F68">
            <v>8</v>
          </cell>
        </row>
        <row r="69">
          <cell r="B69" t="str">
            <v>TB68</v>
          </cell>
          <cell r="C69" t="str">
            <v xml:space="preserve">Máy đo hàm lượng Radon </v>
          </cell>
          <cell r="D69" t="str">
            <v xml:space="preserve">bộ </v>
          </cell>
          <cell r="E69">
            <v>400000000</v>
          </cell>
          <cell r="F69">
            <v>10</v>
          </cell>
        </row>
        <row r="70">
          <cell r="B70" t="str">
            <v>TB69</v>
          </cell>
          <cell r="C70" t="str">
            <v>Máy đo nhiệt độ</v>
          </cell>
          <cell r="D70" t="str">
            <v>bộ</v>
          </cell>
          <cell r="E70">
            <v>39000000</v>
          </cell>
          <cell r="F70">
            <v>0</v>
          </cell>
        </row>
        <row r="71">
          <cell r="B71" t="str">
            <v>TB70</v>
          </cell>
          <cell r="C71" t="str">
            <v>Máy đo pH</v>
          </cell>
          <cell r="D71" t="str">
            <v xml:space="preserve">cái </v>
          </cell>
          <cell r="E71">
            <v>39000000</v>
          </cell>
          <cell r="F71">
            <v>0</v>
          </cell>
        </row>
        <row r="72">
          <cell r="B72" t="str">
            <v>TB71</v>
          </cell>
          <cell r="C72" t="str">
            <v xml:space="preserve">Máy hút khí </v>
          </cell>
          <cell r="D72" t="str">
            <v xml:space="preserve">Cái </v>
          </cell>
          <cell r="E72">
            <v>350000000</v>
          </cell>
          <cell r="F72">
            <v>10</v>
          </cell>
        </row>
        <row r="73">
          <cell r="B73" t="str">
            <v>TB72</v>
          </cell>
          <cell r="C73" t="str">
            <v xml:space="preserve">Máy in </v>
          </cell>
          <cell r="D73" t="str">
            <v xml:space="preserve">cái </v>
          </cell>
          <cell r="E73">
            <v>5000000</v>
          </cell>
          <cell r="F73">
            <v>5</v>
          </cell>
        </row>
        <row r="74">
          <cell r="B74" t="str">
            <v>TB73</v>
          </cell>
          <cell r="C74" t="str">
            <v>Máy khuấy từ</v>
          </cell>
          <cell r="D74" t="str">
            <v>chiếc</v>
          </cell>
          <cell r="E74">
            <v>22000000</v>
          </cell>
          <cell r="F74">
            <v>10</v>
          </cell>
        </row>
        <row r="75">
          <cell r="B75" t="str">
            <v>TB74</v>
          </cell>
          <cell r="C75" t="str">
            <v xml:space="preserve">Máy lắc xoay tròn </v>
          </cell>
          <cell r="D75" t="str">
            <v xml:space="preserve">bộ </v>
          </cell>
          <cell r="E75">
            <v>80000000</v>
          </cell>
          <cell r="F75">
            <v>10</v>
          </cell>
        </row>
        <row r="76">
          <cell r="B76" t="str">
            <v>TB75</v>
          </cell>
          <cell r="C76" t="str">
            <v>Máy lọc chân không</v>
          </cell>
          <cell r="D76" t="str">
            <v>bộ</v>
          </cell>
          <cell r="E76">
            <v>6500000</v>
          </cell>
          <cell r="F76">
            <v>5</v>
          </cell>
        </row>
        <row r="77">
          <cell r="B77" t="str">
            <v>TB76</v>
          </cell>
          <cell r="C77" t="str">
            <v>Máy nén khí</v>
          </cell>
          <cell r="D77" t="str">
            <v>bộ</v>
          </cell>
          <cell r="E77">
            <v>17850000</v>
          </cell>
          <cell r="F77">
            <v>8</v>
          </cell>
        </row>
        <row r="78">
          <cell r="B78" t="str">
            <v>TB77</v>
          </cell>
          <cell r="C78" t="str">
            <v>Máy phân tích quang phổ (hồng ngoại)</v>
          </cell>
          <cell r="D78" t="str">
            <v>bộ</v>
          </cell>
          <cell r="E78">
            <v>1602000000</v>
          </cell>
          <cell r="F78">
            <v>0</v>
          </cell>
        </row>
        <row r="79">
          <cell r="B79" t="str">
            <v>TB78</v>
          </cell>
          <cell r="C79" t="str">
            <v xml:space="preserve">Máy phát điện 15 KVA 220V  </v>
          </cell>
          <cell r="D79" t="str">
            <v xml:space="preserve">cái </v>
          </cell>
          <cell r="E79">
            <v>125000000</v>
          </cell>
          <cell r="F79">
            <v>8</v>
          </cell>
        </row>
        <row r="80">
          <cell r="B80" t="str">
            <v>TB79</v>
          </cell>
          <cell r="C80" t="str">
            <v xml:space="preserve">Máy quang phổ AAS </v>
          </cell>
          <cell r="D80" t="str">
            <v xml:space="preserve">bộ </v>
          </cell>
          <cell r="E80">
            <v>3250000000</v>
          </cell>
          <cell r="F80">
            <v>10</v>
          </cell>
        </row>
        <row r="81">
          <cell r="B81" t="str">
            <v>TB80</v>
          </cell>
          <cell r="C81" t="str">
            <v>Máy quang phổ UVVIS</v>
          </cell>
          <cell r="D81" t="str">
            <v>bộ</v>
          </cell>
          <cell r="E81">
            <v>590000000</v>
          </cell>
          <cell r="F81">
            <v>10</v>
          </cell>
        </row>
        <row r="82">
          <cell r="B82" t="str">
            <v>TB81</v>
          </cell>
          <cell r="C82" t="str">
            <v>Máy sắc ký ion</v>
          </cell>
          <cell r="D82" t="str">
            <v>bộ</v>
          </cell>
          <cell r="E82">
            <v>2970000000</v>
          </cell>
          <cell r="F82">
            <v>0</v>
          </cell>
        </row>
        <row r="83">
          <cell r="B83" t="str">
            <v>TB82</v>
          </cell>
          <cell r="C83" t="str">
            <v xml:space="preserve">Máy sắc ký khí GC </v>
          </cell>
          <cell r="D83" t="str">
            <v xml:space="preserve">bộ </v>
          </cell>
          <cell r="E83">
            <v>4317682000</v>
          </cell>
          <cell r="F83">
            <v>10</v>
          </cell>
        </row>
        <row r="84">
          <cell r="B84" t="str">
            <v>TB83</v>
          </cell>
          <cell r="C84" t="str">
            <v>Máy sắc ký lỏng cao áp</v>
          </cell>
          <cell r="D84" t="str">
            <v>bộ</v>
          </cell>
          <cell r="E84">
            <v>865000000</v>
          </cell>
          <cell r="F84">
            <v>10</v>
          </cell>
        </row>
        <row r="85">
          <cell r="B85" t="str">
            <v>TB84</v>
          </cell>
          <cell r="C85" t="str">
            <v xml:space="preserve">Máy tạo đa khí chuẩn </v>
          </cell>
          <cell r="D85" t="str">
            <v xml:space="preserve">cái </v>
          </cell>
          <cell r="E85">
            <v>90000000</v>
          </cell>
          <cell r="F85">
            <v>5</v>
          </cell>
        </row>
        <row r="86">
          <cell r="B86" t="str">
            <v>TB85</v>
          </cell>
          <cell r="C86" t="str">
            <v xml:space="preserve">Máy tính xử lý số liệu </v>
          </cell>
          <cell r="D86" t="str">
            <v xml:space="preserve">cái </v>
          </cell>
          <cell r="E86">
            <v>8940000</v>
          </cell>
          <cell r="F86">
            <v>5</v>
          </cell>
        </row>
        <row r="87">
          <cell r="B87" t="str">
            <v>TB86</v>
          </cell>
          <cell r="C87" t="str">
            <v xml:space="preserve">Modul phân tích khi ́ BTX </v>
          </cell>
          <cell r="D87" t="str">
            <v xml:space="preserve">cái </v>
          </cell>
          <cell r="E87">
            <v>150000000</v>
          </cell>
          <cell r="F87">
            <v>8</v>
          </cell>
        </row>
        <row r="88">
          <cell r="B88" t="str">
            <v>TB87</v>
          </cell>
          <cell r="C88" t="str">
            <v xml:space="preserve">Modul phân tích khi ́ CO </v>
          </cell>
          <cell r="D88" t="str">
            <v xml:space="preserve">cái </v>
          </cell>
          <cell r="E88">
            <v>350000000</v>
          </cell>
          <cell r="F88">
            <v>8</v>
          </cell>
        </row>
        <row r="89">
          <cell r="B89" t="str">
            <v>TB88</v>
          </cell>
          <cell r="C89" t="str">
            <v xml:space="preserve">Modul phân tích khi ́ CxHy </v>
          </cell>
          <cell r="D89" t="str">
            <v xml:space="preserve">cái </v>
          </cell>
          <cell r="E89">
            <v>150000000</v>
          </cell>
          <cell r="F89">
            <v>8</v>
          </cell>
        </row>
        <row r="90">
          <cell r="B90" t="str">
            <v>TB89</v>
          </cell>
          <cell r="C90" t="str">
            <v xml:space="preserve">Modul phân tích khi ́ O3 </v>
          </cell>
          <cell r="D90" t="str">
            <v xml:space="preserve">cái </v>
          </cell>
          <cell r="E90">
            <v>150000000</v>
          </cell>
          <cell r="F90">
            <v>8</v>
          </cell>
        </row>
        <row r="91">
          <cell r="B91" t="str">
            <v>TB90</v>
          </cell>
          <cell r="C91" t="str">
            <v xml:space="preserve">Modul phân tích khi ́ SO2 </v>
          </cell>
          <cell r="D91" t="str">
            <v xml:space="preserve">cái </v>
          </cell>
          <cell r="E91">
            <v>150000000</v>
          </cell>
          <cell r="F91">
            <v>8</v>
          </cell>
        </row>
        <row r="92">
          <cell r="B92" t="str">
            <v>TB91</v>
          </cell>
          <cell r="C92" t="str">
            <v xml:space="preserve">Modul phân tích NO-NO2 - NOx </v>
          </cell>
          <cell r="D92" t="str">
            <v xml:space="preserve">cái </v>
          </cell>
          <cell r="E92">
            <v>150000000</v>
          </cell>
          <cell r="F92">
            <v>8</v>
          </cell>
        </row>
        <row r="93">
          <cell r="B93" t="str">
            <v>TB92</v>
          </cell>
          <cell r="C93" t="str">
            <v xml:space="preserve">Nhiệt ẩm kế Asman </v>
          </cell>
          <cell r="D93" t="str">
            <v xml:space="preserve">cái </v>
          </cell>
          <cell r="E93">
            <v>800000</v>
          </cell>
          <cell r="F93">
            <v>5</v>
          </cell>
        </row>
        <row r="94">
          <cell r="B94" t="str">
            <v>TB93</v>
          </cell>
          <cell r="C94" t="str">
            <v>Nhiệt kế thủy ngân</v>
          </cell>
          <cell r="D94" t="str">
            <v>bộ</v>
          </cell>
          <cell r="E94">
            <v>3045000</v>
          </cell>
          <cell r="F94">
            <v>5</v>
          </cell>
        </row>
        <row r="95">
          <cell r="B95" t="str">
            <v>TB94</v>
          </cell>
          <cell r="C95" t="str">
            <v>Nồi hấp</v>
          </cell>
          <cell r="D95" t="str">
            <v>bộ</v>
          </cell>
          <cell r="E95">
            <v>67200000</v>
          </cell>
          <cell r="F95">
            <v>10</v>
          </cell>
        </row>
        <row r="96">
          <cell r="B96" t="str">
            <v>TB95</v>
          </cell>
          <cell r="C96" t="str">
            <v xml:space="preserve">Pin 1.5v </v>
          </cell>
          <cell r="D96" t="str">
            <v xml:space="preserve">Cái </v>
          </cell>
          <cell r="E96">
            <v>2500</v>
          </cell>
          <cell r="F96">
            <v>5</v>
          </cell>
        </row>
        <row r="97">
          <cell r="B97" t="str">
            <v>TB96</v>
          </cell>
          <cell r="C97" t="str">
            <v xml:space="preserve">Popylon  </v>
          </cell>
          <cell r="D97" t="str">
            <v xml:space="preserve">cái </v>
          </cell>
          <cell r="E97">
            <v>200000000</v>
          </cell>
          <cell r="F97">
            <v>10</v>
          </cell>
        </row>
        <row r="98">
          <cell r="B98" t="str">
            <v>TB97</v>
          </cell>
          <cell r="C98" t="str">
            <v xml:space="preserve">Sensor đo nhiệt độ/độ ẩm </v>
          </cell>
          <cell r="D98" t="str">
            <v xml:space="preserve">bộ </v>
          </cell>
          <cell r="E98">
            <v>150000000</v>
          </cell>
          <cell r="F98">
            <v>10</v>
          </cell>
        </row>
        <row r="99">
          <cell r="B99" t="str">
            <v>TB98</v>
          </cell>
          <cell r="C99" t="str">
            <v>Thiết bị cất nước 2 lần</v>
          </cell>
          <cell r="D99" t="str">
            <v>bộ</v>
          </cell>
          <cell r="E99">
            <v>145000000</v>
          </cell>
          <cell r="F99">
            <v>8</v>
          </cell>
        </row>
        <row r="100">
          <cell r="B100" t="str">
            <v>TB99</v>
          </cell>
          <cell r="C100" t="str">
            <v>Thiết bị chuyên dụng đo tốc độ dòng chảy</v>
          </cell>
          <cell r="D100" t="str">
            <v>bộ</v>
          </cell>
          <cell r="E100">
            <v>75800000</v>
          </cell>
          <cell r="F100">
            <v>0</v>
          </cell>
        </row>
        <row r="101">
          <cell r="B101" t="str">
            <v>TB100</v>
          </cell>
          <cell r="C101" t="str">
            <v xml:space="preserve">Thiết bị điện hóa </v>
          </cell>
          <cell r="D101" t="str">
            <v xml:space="preserve">Bộ </v>
          </cell>
          <cell r="E101">
            <v>52500000</v>
          </cell>
          <cell r="F101">
            <v>10</v>
          </cell>
        </row>
        <row r="102">
          <cell r="B102" t="str">
            <v>TB101</v>
          </cell>
          <cell r="C102" t="str">
            <v xml:space="preserve">Thiết bị điều khiển lấy mẫu bụi </v>
          </cell>
          <cell r="D102" t="str">
            <v xml:space="preserve">Bộ </v>
          </cell>
          <cell r="E102">
            <v>300000000</v>
          </cell>
          <cell r="F102">
            <v>10</v>
          </cell>
        </row>
        <row r="103">
          <cell r="B103" t="str">
            <v>TB102</v>
          </cell>
          <cell r="C103" t="str">
            <v xml:space="preserve">Thiết bi đo ̣ nhiêt đô/̣ đô ̣ẩm </v>
          </cell>
          <cell r="D103" t="str">
            <v xml:space="preserve">cái </v>
          </cell>
          <cell r="E103">
            <v>150000000</v>
          </cell>
          <cell r="F103">
            <v>10</v>
          </cell>
        </row>
        <row r="104">
          <cell r="B104" t="str">
            <v>TB103</v>
          </cell>
          <cell r="C104" t="str">
            <v xml:space="preserve">Thiết bi đo  tốc đô ̣gió </v>
          </cell>
          <cell r="D104" t="str">
            <v xml:space="preserve">cái </v>
          </cell>
          <cell r="E104">
            <v>150000000</v>
          </cell>
          <cell r="F104">
            <v>10</v>
          </cell>
        </row>
        <row r="105">
          <cell r="B105" t="str">
            <v>TB104</v>
          </cell>
          <cell r="C105" t="str">
            <v xml:space="preserve">Thiết bi đo áp suất khí quyển </v>
          </cell>
          <cell r="D105" t="str">
            <v xml:space="preserve">cái </v>
          </cell>
          <cell r="E105">
            <v>150000000</v>
          </cell>
          <cell r="F105">
            <v>10</v>
          </cell>
        </row>
        <row r="106">
          <cell r="B106" t="str">
            <v>TB105</v>
          </cell>
          <cell r="C106" t="str">
            <v xml:space="preserve">Thiết bi đo bức xa ̣măt tṛời </v>
          </cell>
          <cell r="D106" t="str">
            <v xml:space="preserve">cái </v>
          </cell>
          <cell r="E106">
            <v>150000000</v>
          </cell>
          <cell r="F106">
            <v>10</v>
          </cell>
        </row>
        <row r="107">
          <cell r="B107" t="str">
            <v>TB106</v>
          </cell>
          <cell r="C107" t="str">
            <v xml:space="preserve">Thiết bị đo chênh áp </v>
          </cell>
          <cell r="D107" t="str">
            <v xml:space="preserve">Bộ </v>
          </cell>
          <cell r="E107">
            <v>16923000</v>
          </cell>
          <cell r="F107">
            <v>10</v>
          </cell>
        </row>
        <row r="108">
          <cell r="B108" t="str">
            <v>TB107</v>
          </cell>
          <cell r="C108" t="str">
            <v>Thiết bị đo đa chỉ tiêu</v>
          </cell>
          <cell r="D108" t="str">
            <v>cái</v>
          </cell>
          <cell r="E108">
            <v>198000000</v>
          </cell>
          <cell r="F108">
            <v>0</v>
          </cell>
        </row>
        <row r="109">
          <cell r="B109" t="str">
            <v>TB108</v>
          </cell>
          <cell r="C109" t="str">
            <v>Thiết bị đo độ ẩm hiện số</v>
          </cell>
          <cell r="D109" t="str">
            <v xml:space="preserve">bộ </v>
          </cell>
          <cell r="E109">
            <v>150000000</v>
          </cell>
          <cell r="F109">
            <v>0</v>
          </cell>
        </row>
        <row r="110">
          <cell r="B110" t="str">
            <v>TB109</v>
          </cell>
          <cell r="C110" t="str">
            <v>Thiết bị đo độ muối</v>
          </cell>
          <cell r="D110" t="str">
            <v xml:space="preserve">cái </v>
          </cell>
          <cell r="E110">
            <v>198000000</v>
          </cell>
          <cell r="F110">
            <v>0</v>
          </cell>
        </row>
        <row r="111">
          <cell r="B111" t="str">
            <v>TB110</v>
          </cell>
          <cell r="C111" t="str">
            <v xml:space="preserve">Thiết bị đo độ rung </v>
          </cell>
          <cell r="D111" t="str">
            <v xml:space="preserve">bộ </v>
          </cell>
          <cell r="E111">
            <v>78000000</v>
          </cell>
          <cell r="F111">
            <v>0</v>
          </cell>
        </row>
        <row r="112">
          <cell r="B112" t="str">
            <v>TB111</v>
          </cell>
          <cell r="C112" t="str">
            <v>Thiết bị đo gió cầm tay</v>
          </cell>
          <cell r="D112" t="str">
            <v>bộ</v>
          </cell>
          <cell r="E112">
            <v>16923000</v>
          </cell>
          <cell r="F112">
            <v>10</v>
          </cell>
        </row>
        <row r="113">
          <cell r="B113" t="str">
            <v>TB112</v>
          </cell>
          <cell r="C113" t="str">
            <v xml:space="preserve">Thiết bị đo hiện số </v>
          </cell>
          <cell r="D113" t="str">
            <v xml:space="preserve">bộ </v>
          </cell>
          <cell r="E113">
            <v>16923000</v>
          </cell>
          <cell r="F113">
            <v>10</v>
          </cell>
        </row>
        <row r="114">
          <cell r="B114" t="str">
            <v>TB113</v>
          </cell>
          <cell r="C114" t="str">
            <v>Thiết bị đo hiện số và lưu kết quả</v>
          </cell>
          <cell r="D114" t="str">
            <v>bộ</v>
          </cell>
          <cell r="E114">
            <v>26950000</v>
          </cell>
          <cell r="F114">
            <v>10</v>
          </cell>
        </row>
        <row r="115">
          <cell r="B115" t="str">
            <v>TB114</v>
          </cell>
          <cell r="C115" t="str">
            <v>Thiết bị đo hướng gió</v>
          </cell>
          <cell r="D115" t="str">
            <v xml:space="preserve">bộ </v>
          </cell>
          <cell r="E115">
            <v>150000000</v>
          </cell>
          <cell r="F115">
            <v>10</v>
          </cell>
        </row>
        <row r="116">
          <cell r="B116" t="str">
            <v>TB115</v>
          </cell>
          <cell r="C116" t="str">
            <v xml:space="preserve">Thiết bị đo lưu lượng khí  </v>
          </cell>
          <cell r="D116" t="str">
            <v xml:space="preserve">bộ </v>
          </cell>
          <cell r="E116">
            <v>25000000</v>
          </cell>
          <cell r="F116">
            <v>10</v>
          </cell>
        </row>
        <row r="117">
          <cell r="B117" t="str">
            <v>TB116</v>
          </cell>
          <cell r="C117" t="str">
            <v xml:space="preserve">Thiết bị đo nhiệt độ hiện số </v>
          </cell>
          <cell r="D117" t="str">
            <v xml:space="preserve">bộ </v>
          </cell>
          <cell r="E117">
            <v>150000000</v>
          </cell>
          <cell r="F117">
            <v>10</v>
          </cell>
        </row>
        <row r="118">
          <cell r="B118" t="str">
            <v>TB117</v>
          </cell>
          <cell r="C118" t="str">
            <v xml:space="preserve">Thiết bị đo tiếng ồn tích phân </v>
          </cell>
          <cell r="D118" t="str">
            <v xml:space="preserve">bộ </v>
          </cell>
          <cell r="E118">
            <v>11970000</v>
          </cell>
          <cell r="F118">
            <v>10</v>
          </cell>
        </row>
        <row r="119">
          <cell r="B119" t="str">
            <v>TB118</v>
          </cell>
          <cell r="C119" t="str">
            <v>Thiết bị đo tốc độ gió hiện số</v>
          </cell>
          <cell r="D119" t="str">
            <v xml:space="preserve">bộ </v>
          </cell>
          <cell r="E119">
            <v>150000000</v>
          </cell>
          <cell r="F119">
            <v>10</v>
          </cell>
        </row>
        <row r="120">
          <cell r="B120" t="str">
            <v>TB119</v>
          </cell>
          <cell r="C120" t="str">
            <v>Thiết bị hấp tiệt trùng</v>
          </cell>
          <cell r="D120" t="str">
            <v>bộ</v>
          </cell>
          <cell r="E120">
            <v>67200000</v>
          </cell>
          <cell r="F120">
            <v>10</v>
          </cell>
        </row>
        <row r="121">
          <cell r="B121" t="str">
            <v>TB120</v>
          </cell>
          <cell r="C121" t="str">
            <v xml:space="preserve">Thiết bị hiệu chuẩn lưu lượng </v>
          </cell>
          <cell r="D121" t="str">
            <v xml:space="preserve">bộ </v>
          </cell>
          <cell r="E121">
            <v>31500000</v>
          </cell>
          <cell r="F121">
            <v>10</v>
          </cell>
        </row>
        <row r="122">
          <cell r="B122" t="str">
            <v>TB121</v>
          </cell>
          <cell r="C122" t="str">
            <v xml:space="preserve">Thiết bị hút mẫu  </v>
          </cell>
          <cell r="D122" t="str">
            <v xml:space="preserve">Bộ </v>
          </cell>
          <cell r="E122">
            <v>20000000</v>
          </cell>
          <cell r="F122">
            <v>8</v>
          </cell>
        </row>
        <row r="123">
          <cell r="B123" t="str">
            <v>TB122</v>
          </cell>
          <cell r="C123" t="str">
            <v xml:space="preserve">Thiết bị lấy mẫu bui (ống probe) </v>
          </cell>
          <cell r="D123" t="str">
            <v xml:space="preserve">bộ </v>
          </cell>
          <cell r="E123">
            <v>150000000</v>
          </cell>
          <cell r="F123">
            <v>8</v>
          </cell>
        </row>
        <row r="124">
          <cell r="B124" t="str">
            <v>TB123</v>
          </cell>
          <cell r="C124" t="str">
            <v>Thiết bị lấy mẫu bụi PM10,  bụi PM2,5, bụi TSP</v>
          </cell>
          <cell r="D124" t="str">
            <v xml:space="preserve">bộ </v>
          </cell>
          <cell r="E124">
            <v>777400000</v>
          </cell>
          <cell r="F124">
            <v>8</v>
          </cell>
        </row>
        <row r="125">
          <cell r="B125" t="str">
            <v>TB124</v>
          </cell>
          <cell r="C125" t="str">
            <v>Thiết bị lấy mẫu chất thải rắn</v>
          </cell>
          <cell r="D125" t="str">
            <v xml:space="preserve">bộ </v>
          </cell>
          <cell r="E125">
            <v>75000000</v>
          </cell>
          <cell r="F125">
            <v>8</v>
          </cell>
        </row>
        <row r="126">
          <cell r="B126" t="str">
            <v>TB125</v>
          </cell>
          <cell r="C126" t="str">
            <v>Thiết bị lấy mẫu đất</v>
          </cell>
          <cell r="D126" t="str">
            <v xml:space="preserve">bộ </v>
          </cell>
          <cell r="E126">
            <v>120000000</v>
          </cell>
          <cell r="F126">
            <v>8</v>
          </cell>
        </row>
        <row r="127">
          <cell r="B127" t="str">
            <v>TB126</v>
          </cell>
          <cell r="C127" t="str">
            <v>Thiết bị lấy mẫu động vật phù du</v>
          </cell>
          <cell r="D127" t="str">
            <v>bộ</v>
          </cell>
          <cell r="E127">
            <v>21000000</v>
          </cell>
          <cell r="F127">
            <v>8</v>
          </cell>
        </row>
        <row r="128">
          <cell r="B128" t="str">
            <v>TB127</v>
          </cell>
          <cell r="C128" t="str">
            <v xml:space="preserve">Thiết bị lấy mẫu khí NOx </v>
          </cell>
          <cell r="D128" t="str">
            <v xml:space="preserve">bộ </v>
          </cell>
          <cell r="E128">
            <v>56500000</v>
          </cell>
          <cell r="F128">
            <v>8</v>
          </cell>
        </row>
        <row r="129">
          <cell r="B129" t="str">
            <v>TB128</v>
          </cell>
          <cell r="C129" t="str">
            <v xml:space="preserve">Thiết bị lấy mẫu khí Oxy </v>
          </cell>
          <cell r="D129" t="str">
            <v xml:space="preserve">cái </v>
          </cell>
          <cell r="E129">
            <v>55000000</v>
          </cell>
          <cell r="F129">
            <v>8</v>
          </cell>
        </row>
        <row r="130">
          <cell r="B130" t="str">
            <v>TB129</v>
          </cell>
          <cell r="C130" t="str">
            <v>Thiết bị lấy mẫu khí SO2</v>
          </cell>
          <cell r="D130" t="str">
            <v xml:space="preserve">bộ </v>
          </cell>
          <cell r="E130">
            <v>40500000</v>
          </cell>
          <cell r="F130">
            <v>8</v>
          </cell>
        </row>
        <row r="131">
          <cell r="B131" t="str">
            <v>TB130</v>
          </cell>
          <cell r="C131" t="str">
            <v>Thiết bị lấy mẫu nước</v>
          </cell>
          <cell r="D131" t="str">
            <v>bộ</v>
          </cell>
          <cell r="E131">
            <v>56500000</v>
          </cell>
          <cell r="F131">
            <v>8</v>
          </cell>
        </row>
        <row r="132">
          <cell r="B132" t="str">
            <v>TB131</v>
          </cell>
          <cell r="C132" t="str">
            <v xml:space="preserve">Thiết bị lấy mẫu sinh vật và bộ sàng </v>
          </cell>
          <cell r="D132" t="str">
            <v>bộ</v>
          </cell>
          <cell r="E132">
            <v>75000000</v>
          </cell>
          <cell r="F132">
            <v>8</v>
          </cell>
        </row>
        <row r="133">
          <cell r="B133" t="str">
            <v>TB132</v>
          </cell>
          <cell r="C133" t="str">
            <v>Thiết bị lấy mẫu thực vật phù du</v>
          </cell>
          <cell r="D133" t="str">
            <v>bộ</v>
          </cell>
          <cell r="E133">
            <v>21000000</v>
          </cell>
          <cell r="F133">
            <v>8</v>
          </cell>
        </row>
        <row r="134">
          <cell r="B134" t="str">
            <v>TB133</v>
          </cell>
          <cell r="C134" t="str">
            <v>Thiết bị lấy mẫu trầm tích</v>
          </cell>
          <cell r="D134" t="str">
            <v xml:space="preserve">Cái </v>
          </cell>
          <cell r="E134">
            <v>132000000</v>
          </cell>
          <cell r="F134">
            <v>8</v>
          </cell>
        </row>
        <row r="135">
          <cell r="B135" t="str">
            <v>TB134</v>
          </cell>
          <cell r="C135" t="str">
            <v>Thiết bị lấy mẫu trầm tích và tời chuyên dụng</v>
          </cell>
          <cell r="D135" t="str">
            <v>bộ</v>
          </cell>
          <cell r="E135">
            <v>132000000</v>
          </cell>
          <cell r="F135">
            <v>8</v>
          </cell>
        </row>
        <row r="136">
          <cell r="B136" t="str">
            <v>TB135</v>
          </cell>
          <cell r="C136" t="str">
            <v>Thiết bị lọc nước siêu sạch</v>
          </cell>
          <cell r="D136" t="str">
            <v>bộ</v>
          </cell>
          <cell r="E136">
            <v>198000000</v>
          </cell>
          <cell r="F136">
            <v>8</v>
          </cell>
        </row>
        <row r="137">
          <cell r="B137" t="str">
            <v>TB136</v>
          </cell>
          <cell r="C137" t="str">
            <v>Thiết bị phá mẫu</v>
          </cell>
          <cell r="D137" t="str">
            <v>bộ</v>
          </cell>
          <cell r="E137">
            <v>28350000</v>
          </cell>
          <cell r="F137">
            <v>10</v>
          </cell>
        </row>
        <row r="138">
          <cell r="B138" t="str">
            <v>TB137</v>
          </cell>
          <cell r="C138" t="str">
            <v xml:space="preserve">Thiết bị phân tích IC </v>
          </cell>
          <cell r="D138" t="str">
            <v xml:space="preserve">bộ </v>
          </cell>
          <cell r="E138">
            <v>900000000</v>
          </cell>
          <cell r="F138">
            <v>10</v>
          </cell>
        </row>
        <row r="139">
          <cell r="B139" t="str">
            <v>TB138</v>
          </cell>
          <cell r="C139" t="str">
            <v>Thiết bị phản ứng COD</v>
          </cell>
          <cell r="D139" t="str">
            <v>bộ</v>
          </cell>
          <cell r="E139">
            <v>71568000</v>
          </cell>
          <cell r="F139">
            <v>8</v>
          </cell>
        </row>
        <row r="140">
          <cell r="B140" t="str">
            <v>TB139</v>
          </cell>
          <cell r="C140" t="str">
            <v>Thiết bị picnomet</v>
          </cell>
          <cell r="D140" t="str">
            <v xml:space="preserve">bộ </v>
          </cell>
          <cell r="E140">
            <v>21000000</v>
          </cell>
          <cell r="F140">
            <v>10</v>
          </cell>
        </row>
        <row r="141">
          <cell r="B141" t="str">
            <v>TB140</v>
          </cell>
          <cell r="C141" t="str">
            <v xml:space="preserve">Thiết bị sinh khí chuẩn </v>
          </cell>
          <cell r="D141" t="str">
            <v xml:space="preserve">cái </v>
          </cell>
          <cell r="E141">
            <v>60000000</v>
          </cell>
          <cell r="F141">
            <v>10</v>
          </cell>
        </row>
        <row r="142">
          <cell r="B142" t="str">
            <v>TB141</v>
          </cell>
          <cell r="C142" t="str">
            <v xml:space="preserve">Thiết bị sinh khí zero </v>
          </cell>
          <cell r="D142" t="str">
            <v xml:space="preserve">Bộ </v>
          </cell>
          <cell r="E142">
            <v>45000000</v>
          </cell>
          <cell r="F142">
            <v>10</v>
          </cell>
        </row>
        <row r="143">
          <cell r="B143" t="str">
            <v>TB142</v>
          </cell>
          <cell r="C143" t="str">
            <v>Thiết bị Sóng ký</v>
          </cell>
          <cell r="D143" t="str">
            <v>bộ</v>
          </cell>
          <cell r="E143">
            <v>120000</v>
          </cell>
          <cell r="F143">
            <v>5</v>
          </cell>
        </row>
        <row r="144">
          <cell r="B144" t="str">
            <v>TB143</v>
          </cell>
          <cell r="C144" t="str">
            <v xml:space="preserve">Thước dây </v>
          </cell>
          <cell r="D144" t="str">
            <v xml:space="preserve">Cái </v>
          </cell>
          <cell r="E144">
            <v>533500</v>
          </cell>
          <cell r="F144">
            <v>5</v>
          </cell>
        </row>
        <row r="145">
          <cell r="B145" t="str">
            <v>TB144</v>
          </cell>
          <cell r="C145" t="str">
            <v xml:space="preserve">Thuyền máy (ca nô) </v>
          </cell>
          <cell r="D145" t="str">
            <v xml:space="preserve">cái </v>
          </cell>
          <cell r="E145">
            <v>1480000000</v>
          </cell>
          <cell r="F145">
            <v>8</v>
          </cell>
        </row>
        <row r="146">
          <cell r="B146" t="str">
            <v>TB145</v>
          </cell>
          <cell r="C146" t="str">
            <v>Tủ ấm</v>
          </cell>
          <cell r="D146" t="str">
            <v>Cái</v>
          </cell>
          <cell r="E146">
            <v>46200000</v>
          </cell>
          <cell r="F146">
            <v>8</v>
          </cell>
        </row>
        <row r="147">
          <cell r="B147" t="str">
            <v>TB146</v>
          </cell>
          <cell r="C147" t="str">
            <v>Tủ bảo quản mẫu</v>
          </cell>
          <cell r="D147" t="str">
            <v xml:space="preserve">cái </v>
          </cell>
          <cell r="E147">
            <v>34700000</v>
          </cell>
          <cell r="F147">
            <v>10</v>
          </cell>
        </row>
        <row r="148">
          <cell r="B148" t="str">
            <v>TB147</v>
          </cell>
          <cell r="C148" t="str">
            <v>Tủ cấy vi sinh</v>
          </cell>
          <cell r="D148" t="str">
            <v>Cái</v>
          </cell>
          <cell r="E148">
            <v>419580000</v>
          </cell>
          <cell r="F148">
            <v>8</v>
          </cell>
        </row>
        <row r="149">
          <cell r="B149" t="str">
            <v>TB148</v>
          </cell>
          <cell r="C149" t="str">
            <v xml:space="preserve">Tủ hút </v>
          </cell>
          <cell r="D149" t="str">
            <v xml:space="preserve">cái </v>
          </cell>
          <cell r="E149">
            <v>198000000</v>
          </cell>
          <cell r="F149">
            <v>8</v>
          </cell>
        </row>
        <row r="150">
          <cell r="B150" t="str">
            <v>TB149</v>
          </cell>
          <cell r="C150" t="str">
            <v xml:space="preserve">Tủ lưu hóa chất chuẩn </v>
          </cell>
          <cell r="D150" t="str">
            <v xml:space="preserve">Cái </v>
          </cell>
          <cell r="E150">
            <v>69500000</v>
          </cell>
          <cell r="F150">
            <v>8</v>
          </cell>
        </row>
        <row r="151">
          <cell r="B151" t="str">
            <v>TB150</v>
          </cell>
          <cell r="C151" t="str">
            <v>Tủ sấy</v>
          </cell>
          <cell r="D151" t="str">
            <v>cái</v>
          </cell>
          <cell r="E151">
            <v>31040000</v>
          </cell>
          <cell r="F151">
            <v>10</v>
          </cell>
        </row>
        <row r="152">
          <cell r="B152" t="str">
            <v>TB151</v>
          </cell>
          <cell r="C152" t="str">
            <v xml:space="preserve">Tủ ủ BOD </v>
          </cell>
          <cell r="D152" t="str">
            <v xml:space="preserve">cái </v>
          </cell>
          <cell r="E152">
            <v>57750000</v>
          </cell>
          <cell r="F152">
            <v>10</v>
          </cell>
        </row>
        <row r="153">
          <cell r="B153" t="str">
            <v>TB152</v>
          </cell>
          <cell r="C153" t="str">
            <v>Điện năng</v>
          </cell>
          <cell r="D153" t="str">
            <v>kw</v>
          </cell>
          <cell r="E153">
            <v>1755</v>
          </cell>
        </row>
      </sheetData>
      <sheetData sheetId="2" refreshError="1">
        <row r="3">
          <cell r="B3" t="str">
            <v>VL1</v>
          </cell>
          <cell r="C3" t="str">
            <v xml:space="preserve"> Aspartic </v>
          </cell>
          <cell r="D3" t="str">
            <v>gam</v>
          </cell>
          <cell r="E3">
            <v>3000</v>
          </cell>
        </row>
        <row r="4">
          <cell r="B4" t="str">
            <v>VL2</v>
          </cell>
          <cell r="C4" t="str">
            <v>(NH4)2Fe(SO4)2.6H2O</v>
          </cell>
          <cell r="D4" t="str">
            <v>gam</v>
          </cell>
          <cell r="E4">
            <v>4219.6000000000004</v>
          </cell>
        </row>
        <row r="5">
          <cell r="B5" t="str">
            <v>VL3</v>
          </cell>
          <cell r="C5" t="str">
            <v>(NH4)2HPO4</v>
          </cell>
          <cell r="D5" t="str">
            <v>gam</v>
          </cell>
          <cell r="E5">
            <v>300</v>
          </cell>
        </row>
        <row r="6">
          <cell r="B6" t="str">
            <v>VL4</v>
          </cell>
          <cell r="C6" t="str">
            <v>(NH4)2SO4</v>
          </cell>
          <cell r="D6" t="str">
            <v>gam</v>
          </cell>
          <cell r="E6">
            <v>954.8</v>
          </cell>
        </row>
        <row r="7">
          <cell r="B7" t="str">
            <v>VL5</v>
          </cell>
          <cell r="C7" t="str">
            <v>(NH4)6Mo7O24.4H2O</v>
          </cell>
          <cell r="D7" t="str">
            <v>gam</v>
          </cell>
          <cell r="E7">
            <v>22000</v>
          </cell>
        </row>
        <row r="8">
          <cell r="B8" t="str">
            <v>VL6</v>
          </cell>
          <cell r="C8" t="str">
            <v xml:space="preserve">1 m Silicon-Tube blue 3,2x6,4 mm </v>
          </cell>
          <cell r="D8" t="str">
            <v xml:space="preserve">m </v>
          </cell>
          <cell r="E8">
            <v>999000</v>
          </cell>
        </row>
        <row r="9">
          <cell r="B9" t="str">
            <v>VL7</v>
          </cell>
          <cell r="C9" t="str">
            <v xml:space="preserve">1 m Silicon-Tube green 3,2x6,4 mm </v>
          </cell>
          <cell r="D9" t="str">
            <v xml:space="preserve">m </v>
          </cell>
          <cell r="E9">
            <v>999000</v>
          </cell>
        </row>
        <row r="10">
          <cell r="B10" t="str">
            <v>VL8</v>
          </cell>
          <cell r="C10" t="str">
            <v xml:space="preserve">1 m Silicon-Tube red 3,2x6,4 mm </v>
          </cell>
          <cell r="D10" t="str">
            <v xml:space="preserve">m </v>
          </cell>
          <cell r="E10">
            <v>999000</v>
          </cell>
        </row>
        <row r="11">
          <cell r="B11" t="str">
            <v>VL9</v>
          </cell>
          <cell r="C11" t="str">
            <v xml:space="preserve">1 m Silicon-Tube white 3,2x6,4 mm </v>
          </cell>
          <cell r="D11" t="str">
            <v xml:space="preserve">m </v>
          </cell>
          <cell r="E11">
            <v>999000</v>
          </cell>
        </row>
        <row r="12">
          <cell r="B12" t="str">
            <v>VL10</v>
          </cell>
          <cell r="C12" t="str">
            <v xml:space="preserve">1,5-Diphenylcacbazid (C13H14N4O) </v>
          </cell>
          <cell r="D12" t="str">
            <v>gam </v>
          </cell>
          <cell r="E12">
            <v>136752</v>
          </cell>
        </row>
        <row r="13">
          <cell r="B13" t="str">
            <v>VL11</v>
          </cell>
          <cell r="C13" t="str">
            <v xml:space="preserve">2,3,5-Triphenyltetrazoliun chlorua </v>
          </cell>
          <cell r="D13" t="str">
            <v>gam</v>
          </cell>
          <cell r="E13">
            <v>9000</v>
          </cell>
        </row>
        <row r="14">
          <cell r="B14" t="str">
            <v>VL12</v>
          </cell>
          <cell r="C14" t="str">
            <v>4-Amino-Antypyrin</v>
          </cell>
          <cell r="D14" t="str">
            <v>Gram</v>
          </cell>
          <cell r="E14">
            <v>16500</v>
          </cell>
        </row>
        <row r="15">
          <cell r="B15" t="str">
            <v>VL13</v>
          </cell>
          <cell r="C15" t="str">
            <v xml:space="preserve">4-hydroxy benzoate (C7H4O3) </v>
          </cell>
          <cell r="D15" t="str">
            <v xml:space="preserve">ml </v>
          </cell>
          <cell r="E15">
            <v>286</v>
          </cell>
        </row>
        <row r="16">
          <cell r="B16" t="str">
            <v>VL14</v>
          </cell>
          <cell r="C16" t="str">
            <v>Aceton</v>
          </cell>
          <cell r="D16" t="str">
            <v>ml</v>
          </cell>
          <cell r="E16">
            <v>539</v>
          </cell>
        </row>
        <row r="17">
          <cell r="B17" t="str">
            <v>VL15</v>
          </cell>
          <cell r="C17" t="str">
            <v xml:space="preserve">a-dipyridin </v>
          </cell>
          <cell r="D17" t="str">
            <v xml:space="preserve">Gam </v>
          </cell>
          <cell r="E17">
            <v>2900</v>
          </cell>
        </row>
        <row r="18">
          <cell r="B18" t="str">
            <v>VL16</v>
          </cell>
          <cell r="C18" t="str">
            <v>Ag2SO4</v>
          </cell>
          <cell r="D18" t="str">
            <v>gam</v>
          </cell>
          <cell r="E18">
            <v>60000</v>
          </cell>
        </row>
        <row r="19">
          <cell r="B19" t="str">
            <v>VL17</v>
          </cell>
          <cell r="C19" t="str">
            <v>Agar</v>
          </cell>
          <cell r="D19" t="str">
            <v>gam</v>
          </cell>
          <cell r="E19">
            <v>7170</v>
          </cell>
        </row>
        <row r="20">
          <cell r="B20" t="str">
            <v>VL18</v>
          </cell>
          <cell r="C20" t="str">
            <v>AgNO3</v>
          </cell>
          <cell r="D20" t="str">
            <v>Gram</v>
          </cell>
          <cell r="E20">
            <v>56000</v>
          </cell>
        </row>
        <row r="21">
          <cell r="B21" t="str">
            <v>VL19</v>
          </cell>
          <cell r="C21" t="str">
            <v>Al(NO3)3</v>
          </cell>
          <cell r="D21" t="str">
            <v>Gam</v>
          </cell>
          <cell r="E21">
            <v>220</v>
          </cell>
        </row>
        <row r="22">
          <cell r="B22" t="str">
            <v>VL20</v>
          </cell>
          <cell r="C22" t="str">
            <v>Ammonium pyrrolidinedithiocarbamate (APDC)</v>
          </cell>
          <cell r="D22" t="str">
            <v>gam</v>
          </cell>
          <cell r="E22">
            <v>1420000</v>
          </cell>
        </row>
        <row r="23">
          <cell r="B23" t="str">
            <v>VL21</v>
          </cell>
          <cell r="C23" t="str">
            <v xml:space="preserve">Axít acetic </v>
          </cell>
          <cell r="D23" t="str">
            <v xml:space="preserve">ml </v>
          </cell>
          <cell r="E23">
            <v>440</v>
          </cell>
        </row>
        <row r="24">
          <cell r="B24" t="str">
            <v>VL22</v>
          </cell>
          <cell r="C24" t="str">
            <v>Axit ascorbic</v>
          </cell>
          <cell r="D24" t="str">
            <v>gam</v>
          </cell>
          <cell r="E24">
            <v>10995.6</v>
          </cell>
        </row>
        <row r="25">
          <cell r="B25" t="str">
            <v>VL23</v>
          </cell>
          <cell r="C25" t="str">
            <v>Axit Bacbituric</v>
          </cell>
          <cell r="D25" t="str">
            <v>Gram</v>
          </cell>
          <cell r="E25">
            <v>14500</v>
          </cell>
        </row>
        <row r="26">
          <cell r="B26" t="str">
            <v>VL24</v>
          </cell>
          <cell r="C26" t="str">
            <v xml:space="preserve">Axit oxalic </v>
          </cell>
          <cell r="D26" t="str">
            <v xml:space="preserve">gam </v>
          </cell>
          <cell r="E26">
            <v>5500</v>
          </cell>
        </row>
        <row r="27">
          <cell r="B27" t="str">
            <v>VL25</v>
          </cell>
          <cell r="C27" t="str">
            <v xml:space="preserve">Axit sulphamic </v>
          </cell>
          <cell r="D27" t="str">
            <v xml:space="preserve">gam </v>
          </cell>
          <cell r="E27">
            <v>13200</v>
          </cell>
        </row>
        <row r="28">
          <cell r="B28" t="str">
            <v>VL26</v>
          </cell>
          <cell r="C28" t="str">
            <v xml:space="preserve">Ba(NO3)2 </v>
          </cell>
          <cell r="D28" t="str">
            <v xml:space="preserve">gam </v>
          </cell>
          <cell r="E28">
            <v>3000</v>
          </cell>
        </row>
        <row r="29">
          <cell r="B29" t="str">
            <v>VL27</v>
          </cell>
          <cell r="C29" t="str">
            <v>BaCl2</v>
          </cell>
          <cell r="D29" t="str">
            <v xml:space="preserve">Gam </v>
          </cell>
          <cell r="E29">
            <v>3400</v>
          </cell>
        </row>
        <row r="30">
          <cell r="B30" t="str">
            <v>VL28</v>
          </cell>
          <cell r="C30" t="str">
            <v xml:space="preserve">Bản đồ địa hình </v>
          </cell>
          <cell r="D30" t="str">
            <v xml:space="preserve">tờ </v>
          </cell>
          <cell r="E30">
            <v>50000</v>
          </cell>
        </row>
        <row r="31">
          <cell r="B31" t="str">
            <v>VL29</v>
          </cell>
          <cell r="C31" t="str">
            <v>Băng giấy in</v>
          </cell>
          <cell r="D31" t="str">
            <v>gam</v>
          </cell>
          <cell r="E31">
            <v>640</v>
          </cell>
        </row>
        <row r="32">
          <cell r="B32" t="str">
            <v>VL30</v>
          </cell>
          <cell r="C32" t="str">
            <v xml:space="preserve">Băng loc buị </v>
          </cell>
          <cell r="D32" t="str">
            <v xml:space="preserve">cuôṇ </v>
          </cell>
          <cell r="E32">
            <v>150000</v>
          </cell>
        </row>
        <row r="33">
          <cell r="B33" t="str">
            <v>VL31</v>
          </cell>
          <cell r="C33" t="str">
            <v>Bao đựng mẫu</v>
          </cell>
          <cell r="D33" t="str">
            <v>cái</v>
          </cell>
          <cell r="E33">
            <v>180</v>
          </cell>
        </row>
        <row r="34">
          <cell r="B34" t="str">
            <v>VL32</v>
          </cell>
          <cell r="C34" t="str">
            <v xml:space="preserve">Bộ khử ozôn (DO Unit) </v>
          </cell>
          <cell r="D34" t="str">
            <v xml:space="preserve">bộ </v>
          </cell>
          <cell r="E34">
            <v>12275000</v>
          </cell>
        </row>
        <row r="35">
          <cell r="B35" t="str">
            <v>VL33</v>
          </cell>
          <cell r="C35" t="str">
            <v xml:space="preserve">Bộ làm khô thẩm thấu (Capllary PPD) </v>
          </cell>
          <cell r="D35" t="str">
            <v xml:space="preserve">bô </v>
          </cell>
          <cell r="E35">
            <v>39548000</v>
          </cell>
        </row>
        <row r="36">
          <cell r="B36" t="str">
            <v>VL34</v>
          </cell>
          <cell r="C36" t="str">
            <v xml:space="preserve">Bộ loại hydrocacbon (HC cutter) </v>
          </cell>
          <cell r="D36" t="str">
            <v xml:space="preserve">bộ </v>
          </cell>
          <cell r="E36">
            <v>26591000</v>
          </cell>
        </row>
        <row r="37">
          <cell r="B37" t="str">
            <v>VL35</v>
          </cell>
          <cell r="C37" t="str">
            <v xml:space="preserve">Bộ lọc khí (Air filter) </v>
          </cell>
          <cell r="D37" t="str">
            <v xml:space="preserve">bộ </v>
          </cell>
          <cell r="E37">
            <v>3531000</v>
          </cell>
        </row>
        <row r="38">
          <cell r="B38" t="str">
            <v>VL36</v>
          </cell>
          <cell r="C38" t="str">
            <v xml:space="preserve">Bộ lọc mẫu (Filter element) (24 chiếc) </v>
          </cell>
          <cell r="D38" t="str">
            <v xml:space="preserve">bộ </v>
          </cell>
          <cell r="E38">
            <v>5623000</v>
          </cell>
        </row>
        <row r="39">
          <cell r="B39" t="str">
            <v>VL37</v>
          </cell>
          <cell r="C39" t="str">
            <v xml:space="preserve">Bô ̣màng bơm, van, gioăng đêṃ </v>
          </cell>
          <cell r="D39" t="str">
            <v>bô ̣</v>
          </cell>
          <cell r="E39">
            <v>900000</v>
          </cell>
        </row>
        <row r="40">
          <cell r="B40" t="str">
            <v>VL38</v>
          </cell>
          <cell r="C40" t="str">
            <v xml:space="preserve">Bộ màng ngăn (Diaphragm assembly) </v>
          </cell>
          <cell r="D40" t="str">
            <v xml:space="preserve">bộ </v>
          </cell>
          <cell r="E40">
            <v>4690000</v>
          </cell>
        </row>
        <row r="41">
          <cell r="B41" t="str">
            <v>VL39</v>
          </cell>
          <cell r="C41" t="str">
            <v xml:space="preserve">Bộ van và màng airmo PUMP </v>
          </cell>
          <cell r="D41" t="str">
            <v xml:space="preserve">bộ </v>
          </cell>
          <cell r="E41">
            <v>5500000</v>
          </cell>
        </row>
        <row r="42">
          <cell r="B42" t="str">
            <v>VL40</v>
          </cell>
          <cell r="C42" t="str">
            <v xml:space="preserve">Bơm (Pump Unit) (230V)     </v>
          </cell>
          <cell r="D42" t="str">
            <v xml:space="preserve">bộ </v>
          </cell>
          <cell r="E42">
            <v>51121000</v>
          </cell>
        </row>
        <row r="43">
          <cell r="B43" t="str">
            <v>VL41</v>
          </cell>
          <cell r="C43" t="str">
            <v xml:space="preserve">Bơm khô </v>
          </cell>
          <cell r="D43" t="str">
            <v xml:space="preserve">bộ </v>
          </cell>
          <cell r="E43">
            <v>97125000</v>
          </cell>
        </row>
        <row r="44">
          <cell r="B44" t="str">
            <v>VL42</v>
          </cell>
          <cell r="C44" t="str">
            <v xml:space="preserve">Bơm mẫu </v>
          </cell>
          <cell r="D44" t="str">
            <v xml:space="preserve">bộ </v>
          </cell>
          <cell r="E44">
            <v>94943000</v>
          </cell>
        </row>
        <row r="45">
          <cell r="B45" t="str">
            <v>VL43</v>
          </cell>
          <cell r="C45" t="str">
            <v>Bông</v>
          </cell>
          <cell r="D45" t="str">
            <v>kg</v>
          </cell>
          <cell r="E45">
            <v>1818180</v>
          </cell>
        </row>
        <row r="46">
          <cell r="B46" t="str">
            <v>VL44</v>
          </cell>
          <cell r="C46" t="str">
            <v>Bông thủy tinh</v>
          </cell>
          <cell r="D46" t="str">
            <v>gam</v>
          </cell>
          <cell r="E46">
            <v>7280</v>
          </cell>
        </row>
        <row r="47">
          <cell r="B47" t="str">
            <v>VL45</v>
          </cell>
          <cell r="C47" t="str">
            <v xml:space="preserve">Bột Cd </v>
          </cell>
          <cell r="D47" t="str">
            <v>gam</v>
          </cell>
          <cell r="E47">
            <v>31504</v>
          </cell>
        </row>
        <row r="48">
          <cell r="B48" t="str">
            <v>VL46</v>
          </cell>
          <cell r="C48" t="str">
            <v xml:space="preserve">Bột Niken </v>
          </cell>
          <cell r="D48" t="str">
            <v xml:space="preserve">gam </v>
          </cell>
          <cell r="E48">
            <v>1820</v>
          </cell>
        </row>
        <row r="49">
          <cell r="B49" t="str">
            <v>VL47</v>
          </cell>
          <cell r="C49" t="str">
            <v>Bột Pd</v>
          </cell>
          <cell r="D49" t="str">
            <v>gam</v>
          </cell>
          <cell r="E49">
            <v>1818180</v>
          </cell>
        </row>
        <row r="50">
          <cell r="B50" t="str">
            <v>VL48</v>
          </cell>
          <cell r="C50" t="str">
            <v xml:space="preserve">Brôm </v>
          </cell>
          <cell r="D50" t="str">
            <v xml:space="preserve">ml </v>
          </cell>
          <cell r="E50">
            <v>1400</v>
          </cell>
        </row>
        <row r="51">
          <cell r="B51" t="str">
            <v>VL49</v>
          </cell>
          <cell r="C51" t="str">
            <v>Bromothymol xanh</v>
          </cell>
          <cell r="D51" t="str">
            <v>gam</v>
          </cell>
          <cell r="E51">
            <v>15000</v>
          </cell>
        </row>
        <row r="52">
          <cell r="B52" t="str">
            <v>VL50</v>
          </cell>
          <cell r="C52" t="str">
            <v xml:space="preserve">Bút ghi kính </v>
          </cell>
          <cell r="D52" t="str">
            <v xml:space="preserve">cái </v>
          </cell>
          <cell r="E52">
            <v>20000</v>
          </cell>
        </row>
        <row r="53">
          <cell r="B53" t="str">
            <v>VL51</v>
          </cell>
          <cell r="C53" t="str">
            <v>C12H8N2.H2O</v>
          </cell>
          <cell r="D53" t="str">
            <v>gam</v>
          </cell>
          <cell r="E53">
            <v>400</v>
          </cell>
        </row>
        <row r="54">
          <cell r="B54" t="str">
            <v>VL52</v>
          </cell>
          <cell r="C54" t="str">
            <v xml:space="preserve">C19H32O3S </v>
          </cell>
          <cell r="D54" t="str">
            <v xml:space="preserve">ml </v>
          </cell>
          <cell r="E54">
            <v>30</v>
          </cell>
        </row>
        <row r="55">
          <cell r="B55" t="str">
            <v>VL53</v>
          </cell>
          <cell r="C55" t="str">
            <v>C3N3O3Cl2Na.2H2O</v>
          </cell>
          <cell r="D55" t="str">
            <v>gam</v>
          </cell>
          <cell r="E55">
            <v>300</v>
          </cell>
        </row>
        <row r="56">
          <cell r="B56" t="str">
            <v>VL54</v>
          </cell>
          <cell r="C56" t="str">
            <v>C4H9OH</v>
          </cell>
          <cell r="D56" t="str">
            <v>ml</v>
          </cell>
          <cell r="E56">
            <v>1680</v>
          </cell>
        </row>
        <row r="57">
          <cell r="B57" t="str">
            <v>VL55</v>
          </cell>
          <cell r="C57" t="str">
            <v>C5H8NO4Na</v>
          </cell>
          <cell r="D57" t="str">
            <v>gam</v>
          </cell>
          <cell r="E57">
            <v>4540</v>
          </cell>
        </row>
        <row r="58">
          <cell r="B58" t="str">
            <v>VL56</v>
          </cell>
          <cell r="C58" t="str">
            <v>C7H5NaO3</v>
          </cell>
          <cell r="D58" t="str">
            <v>gam</v>
          </cell>
          <cell r="E58">
            <v>4540</v>
          </cell>
        </row>
        <row r="59">
          <cell r="B59" t="str">
            <v>VL57</v>
          </cell>
          <cell r="C59" t="str">
            <v xml:space="preserve">Ca(NO3)2 </v>
          </cell>
          <cell r="D59" t="str">
            <v xml:space="preserve">gam </v>
          </cell>
          <cell r="E59">
            <v>2160</v>
          </cell>
        </row>
        <row r="60">
          <cell r="B60" t="str">
            <v>VL58</v>
          </cell>
          <cell r="C60" t="str">
            <v xml:space="preserve">Cacbon disulfide (CS2) </v>
          </cell>
          <cell r="D60" t="str">
            <v xml:space="preserve">ml </v>
          </cell>
          <cell r="E60">
            <v>7000</v>
          </cell>
        </row>
        <row r="61">
          <cell r="B61" t="str">
            <v>VL59</v>
          </cell>
          <cell r="C61" t="str">
            <v>CaCl2</v>
          </cell>
          <cell r="D61" t="str">
            <v>gam</v>
          </cell>
          <cell r="E61">
            <v>2500</v>
          </cell>
        </row>
        <row r="62">
          <cell r="B62" t="str">
            <v>VL60</v>
          </cell>
          <cell r="C62" t="str">
            <v>CaCO3</v>
          </cell>
          <cell r="D62" t="str">
            <v>Gam</v>
          </cell>
          <cell r="E62">
            <v>3249.4</v>
          </cell>
        </row>
        <row r="63">
          <cell r="B63" t="str">
            <v>VL61</v>
          </cell>
          <cell r="C63" t="str">
            <v>Canh thang BGBL</v>
          </cell>
          <cell r="D63" t="str">
            <v>gam</v>
          </cell>
          <cell r="E63">
            <v>2700</v>
          </cell>
        </row>
        <row r="64">
          <cell r="B64" t="str">
            <v>VL62</v>
          </cell>
          <cell r="C64" t="str">
            <v>Canh thang lactose LT</v>
          </cell>
          <cell r="D64" t="str">
            <v>gam</v>
          </cell>
          <cell r="E64">
            <v>2460</v>
          </cell>
        </row>
        <row r="65">
          <cell r="B65" t="str">
            <v>VL63</v>
          </cell>
          <cell r="C65" t="str">
            <v xml:space="preserve">Catalyst kit </v>
          </cell>
          <cell r="D65" t="str">
            <v xml:space="preserve">bộ </v>
          </cell>
          <cell r="E65">
            <v>3990000</v>
          </cell>
        </row>
        <row r="66">
          <cell r="B66" t="str">
            <v>VL64</v>
          </cell>
          <cell r="C66" t="str">
            <v xml:space="preserve">Catalyzer pack </v>
          </cell>
          <cell r="D66" t="str">
            <v xml:space="preserve">bộ </v>
          </cell>
          <cell r="E66">
            <v>3080000</v>
          </cell>
        </row>
        <row r="67">
          <cell r="B67" t="str">
            <v>VL65</v>
          </cell>
          <cell r="C67" t="str">
            <v xml:space="preserve">CdSO4.8H2O </v>
          </cell>
          <cell r="D67" t="str">
            <v xml:space="preserve">gam </v>
          </cell>
          <cell r="E67">
            <v>50270</v>
          </cell>
        </row>
        <row r="68">
          <cell r="B68" t="str">
            <v>VL66</v>
          </cell>
          <cell r="C68" t="str">
            <v>CDTA- C14H22N2O8</v>
          </cell>
          <cell r="D68" t="str">
            <v>gam</v>
          </cell>
          <cell r="E68">
            <v>4280</v>
          </cell>
        </row>
        <row r="69">
          <cell r="B69" t="str">
            <v>VL67</v>
          </cell>
          <cell r="C69" t="str">
            <v>CH2Cl2</v>
          </cell>
          <cell r="D69" t="str">
            <v xml:space="preserve">ml </v>
          </cell>
          <cell r="E69">
            <v>160</v>
          </cell>
        </row>
        <row r="70">
          <cell r="B70" t="str">
            <v>VL68</v>
          </cell>
          <cell r="C70" t="str">
            <v xml:space="preserve">CH3COOC2H5 </v>
          </cell>
          <cell r="D70" t="str">
            <v xml:space="preserve">ml </v>
          </cell>
          <cell r="E70">
            <v>780</v>
          </cell>
        </row>
        <row r="71">
          <cell r="B71" t="str">
            <v>VL69</v>
          </cell>
          <cell r="C71" t="str">
            <v>CH3COOH</v>
          </cell>
          <cell r="D71" t="str">
            <v>Gram</v>
          </cell>
          <cell r="E71">
            <v>770</v>
          </cell>
        </row>
        <row r="72">
          <cell r="B72" t="str">
            <v>VL70</v>
          </cell>
          <cell r="C72" t="str">
            <v>CH3COONa.3H2O</v>
          </cell>
          <cell r="D72" t="str">
            <v>Gram</v>
          </cell>
          <cell r="E72">
            <v>110</v>
          </cell>
        </row>
        <row r="73">
          <cell r="B73" t="str">
            <v>VL71</v>
          </cell>
          <cell r="C73" t="str">
            <v xml:space="preserve">Chai đựng mẫu </v>
          </cell>
          <cell r="D73" t="str">
            <v xml:space="preserve">cái </v>
          </cell>
          <cell r="E73">
            <v>80000</v>
          </cell>
        </row>
        <row r="74">
          <cell r="B74" t="str">
            <v>VL72</v>
          </cell>
          <cell r="C74" t="str">
            <v>Chất chiết cao thịt bò</v>
          </cell>
          <cell r="D74" t="str">
            <v>ml</v>
          </cell>
          <cell r="E74">
            <v>20</v>
          </cell>
        </row>
        <row r="75">
          <cell r="B75" t="str">
            <v>VL73</v>
          </cell>
          <cell r="C75" t="str">
            <v>Chất chiết nấm men</v>
          </cell>
          <cell r="D75" t="str">
            <v>gam</v>
          </cell>
          <cell r="E75">
            <v>3000</v>
          </cell>
        </row>
        <row r="76">
          <cell r="B76" t="str">
            <v>VL74</v>
          </cell>
          <cell r="C76" t="str">
            <v>Chất điện giải</v>
          </cell>
          <cell r="D76" t="str">
            <v>ml</v>
          </cell>
          <cell r="E76">
            <v>540</v>
          </cell>
        </row>
        <row r="77">
          <cell r="B77" t="str">
            <v>VL75</v>
          </cell>
          <cell r="C77" t="str">
            <v xml:space="preserve">Chất hút ẩm chỉ thị chuyên dụng </v>
          </cell>
          <cell r="D77" t="str">
            <v xml:space="preserve">gam </v>
          </cell>
          <cell r="E77">
            <v>500</v>
          </cell>
        </row>
        <row r="78">
          <cell r="B78" t="str">
            <v>VL76</v>
          </cell>
          <cell r="C78" t="str">
            <v>CHCl3</v>
          </cell>
          <cell r="D78" t="str">
            <v>ml</v>
          </cell>
          <cell r="E78">
            <v>140</v>
          </cell>
        </row>
        <row r="79">
          <cell r="B79" t="str">
            <v>VL77</v>
          </cell>
          <cell r="C79" t="str">
            <v>Chiết pha rắn SPE</v>
          </cell>
          <cell r="D79" t="str">
            <v>Cái</v>
          </cell>
          <cell r="E79">
            <v>10000</v>
          </cell>
        </row>
        <row r="80">
          <cell r="B80" t="str">
            <v>VL78</v>
          </cell>
          <cell r="C80" t="str">
            <v>Cloramin T</v>
          </cell>
          <cell r="D80" t="str">
            <v>Gram</v>
          </cell>
          <cell r="E80">
            <v>24000</v>
          </cell>
        </row>
        <row r="81">
          <cell r="B81" t="str">
            <v>VL79</v>
          </cell>
          <cell r="C81" t="str">
            <v xml:space="preserve">Clorobenzen </v>
          </cell>
          <cell r="D81" t="str">
            <v xml:space="preserve">ml </v>
          </cell>
          <cell r="E81">
            <v>8304</v>
          </cell>
        </row>
        <row r="82">
          <cell r="B82" t="str">
            <v>VL80</v>
          </cell>
          <cell r="C82" t="str">
            <v>Cồn lau đầu đo</v>
          </cell>
          <cell r="D82" t="str">
            <v xml:space="preserve">ml </v>
          </cell>
          <cell r="E82">
            <v>35</v>
          </cell>
        </row>
        <row r="83">
          <cell r="B83" t="str">
            <v>VL81</v>
          </cell>
          <cell r="C83" t="str">
            <v xml:space="preserve">Cồn lau dụng cụ </v>
          </cell>
          <cell r="D83" t="str">
            <v xml:space="preserve">ml </v>
          </cell>
          <cell r="E83">
            <v>35</v>
          </cell>
        </row>
        <row r="84">
          <cell r="B84" t="str">
            <v>VL82</v>
          </cell>
          <cell r="C84" t="str">
            <v xml:space="preserve">Cs4Ba2 </v>
          </cell>
          <cell r="D84" t="str">
            <v xml:space="preserve">gam </v>
          </cell>
          <cell r="E84">
            <v>118180</v>
          </cell>
        </row>
        <row r="85">
          <cell r="B85" t="str">
            <v>VL83</v>
          </cell>
          <cell r="C85" t="str">
            <v>CsCl</v>
          </cell>
          <cell r="D85" t="str">
            <v>Gam</v>
          </cell>
          <cell r="E85">
            <v>100</v>
          </cell>
        </row>
        <row r="86">
          <cell r="B86" t="str">
            <v>VL84</v>
          </cell>
          <cell r="C86" t="str">
            <v>CuSO4.5H2O</v>
          </cell>
          <cell r="D86" t="str">
            <v>gam</v>
          </cell>
          <cell r="E86">
            <v>2926</v>
          </cell>
        </row>
        <row r="87">
          <cell r="B87" t="str">
            <v>VL85</v>
          </cell>
          <cell r="C87" t="str">
            <v xml:space="preserve">Đá khô </v>
          </cell>
          <cell r="D87" t="str">
            <v>túi</v>
          </cell>
          <cell r="E87">
            <v>7200</v>
          </cell>
        </row>
        <row r="88">
          <cell r="B88" t="str">
            <v>VL86</v>
          </cell>
          <cell r="C88" t="str">
            <v xml:space="preserve">Đèn PID 10.6 eV </v>
          </cell>
          <cell r="D88" t="str">
            <v xml:space="preserve">chiêc </v>
          </cell>
          <cell r="E88">
            <v>55572000</v>
          </cell>
        </row>
        <row r="89">
          <cell r="B89" t="str">
            <v>VL87</v>
          </cell>
          <cell r="C89" t="str">
            <v xml:space="preserve">Đèn thủy ngân (Mecury lamp) </v>
          </cell>
          <cell r="D89" t="str">
            <v xml:space="preserve">bộ </v>
          </cell>
          <cell r="E89">
            <v>61727000</v>
          </cell>
        </row>
        <row r="90">
          <cell r="B90" t="str">
            <v>VL88</v>
          </cell>
          <cell r="C90" t="str">
            <v xml:space="preserve">Đèn tử ngoại (UV Lamp) UV lamp for internal gas genarator </v>
          </cell>
          <cell r="D90" t="str">
            <v xml:space="preserve">bộ </v>
          </cell>
          <cell r="E90">
            <v>45747000</v>
          </cell>
        </row>
        <row r="91">
          <cell r="B91" t="str">
            <v>VL89</v>
          </cell>
          <cell r="C91" t="str">
            <v xml:space="preserve">Đèn Xenon (Xenon Lamp) </v>
          </cell>
          <cell r="D91" t="str">
            <v xml:space="preserve">cái </v>
          </cell>
          <cell r="E91">
            <v>53057000</v>
          </cell>
        </row>
        <row r="92">
          <cell r="B92" t="str">
            <v>VL90</v>
          </cell>
          <cell r="C92" t="str">
            <v xml:space="preserve">Detectơ vết hat nhâṇ  </v>
          </cell>
          <cell r="D92" t="str">
            <v xml:space="preserve">Cái </v>
          </cell>
          <cell r="E92">
            <v>909100</v>
          </cell>
        </row>
        <row r="93">
          <cell r="B93" t="str">
            <v>VL91</v>
          </cell>
          <cell r="C93" t="str">
            <v xml:space="preserve">Đĩa CD </v>
          </cell>
          <cell r="D93" t="str">
            <v xml:space="preserve">cái </v>
          </cell>
          <cell r="E93">
            <v>9100</v>
          </cell>
        </row>
        <row r="94">
          <cell r="B94" t="str">
            <v>VL92</v>
          </cell>
          <cell r="C94" t="str">
            <v xml:space="preserve">Đĩa điện phân </v>
          </cell>
          <cell r="D94" t="str">
            <v xml:space="preserve">gam </v>
          </cell>
          <cell r="E94">
            <v>0</v>
          </cell>
        </row>
        <row r="95">
          <cell r="B95" t="str">
            <v>VL93</v>
          </cell>
          <cell r="C95" t="str">
            <v xml:space="preserve">Diatomit </v>
          </cell>
          <cell r="D95" t="str">
            <v xml:space="preserve">gam </v>
          </cell>
          <cell r="E95">
            <v>2480</v>
          </cell>
        </row>
        <row r="96">
          <cell r="B96" t="str">
            <v>VL94</v>
          </cell>
          <cell r="C96" t="str">
            <v xml:space="preserve">Diatomit cỡ hạt 0,125mm-0,150mm </v>
          </cell>
          <cell r="D96" t="str">
            <v xml:space="preserve">gam </v>
          </cell>
          <cell r="E96">
            <v>2480</v>
          </cell>
        </row>
        <row r="97">
          <cell r="B97" t="str">
            <v>VL95</v>
          </cell>
          <cell r="C97" t="str">
            <v xml:space="preserve">Dietyl ete </v>
          </cell>
          <cell r="D97" t="str">
            <v xml:space="preserve">ml </v>
          </cell>
          <cell r="E97">
            <v>920</v>
          </cell>
        </row>
        <row r="98">
          <cell r="B98" t="str">
            <v>VL96</v>
          </cell>
          <cell r="C98" t="str">
            <v>Diphenylamin</v>
          </cell>
          <cell r="D98" t="str">
            <v>gam</v>
          </cell>
          <cell r="E98">
            <v>1380</v>
          </cell>
        </row>
        <row r="99">
          <cell r="B99" t="str">
            <v>VL97</v>
          </cell>
          <cell r="C99" t="str">
            <v xml:space="preserve">Dithizon </v>
          </cell>
          <cell r="D99" t="str">
            <v xml:space="preserve">Gam </v>
          </cell>
          <cell r="E99">
            <v>2440</v>
          </cell>
        </row>
        <row r="100">
          <cell r="B100" t="str">
            <v>VL98</v>
          </cell>
          <cell r="C100" t="str">
            <v xml:space="preserve">Đồng phtalocyanin tetrasunfonic  (C32H12CuN8O12S4Na4)  </v>
          </cell>
          <cell r="D100" t="str">
            <v xml:space="preserve">gam </v>
          </cell>
          <cell r="E100">
            <v>7820000</v>
          </cell>
        </row>
        <row r="101">
          <cell r="B101" t="str">
            <v>VL99</v>
          </cell>
          <cell r="C101" t="str">
            <v>Dung dịch canxi chuẩn</v>
          </cell>
          <cell r="D101" t="str">
            <v xml:space="preserve">ml  </v>
          </cell>
          <cell r="E101">
            <v>2200</v>
          </cell>
        </row>
        <row r="102">
          <cell r="B102" t="str">
            <v>VL100</v>
          </cell>
          <cell r="C102" t="str">
            <v xml:space="preserve">Dung dịch chuẩn 0 NTU </v>
          </cell>
          <cell r="D102" t="str">
            <v xml:space="preserve">ml </v>
          </cell>
          <cell r="E102">
            <v>49120</v>
          </cell>
        </row>
        <row r="103">
          <cell r="B103" t="str">
            <v>VL101</v>
          </cell>
          <cell r="C103" t="str">
            <v>Dung dịch chuẩn 1.413</v>
          </cell>
          <cell r="D103" t="str">
            <v xml:space="preserve">ml  </v>
          </cell>
          <cell r="E103">
            <v>1280</v>
          </cell>
        </row>
        <row r="104">
          <cell r="B104" t="str">
            <v>VL102</v>
          </cell>
          <cell r="C104" t="str">
            <v xml:space="preserve">Dung dịch chuẩn 100 NTU </v>
          </cell>
          <cell r="D104" t="str">
            <v xml:space="preserve">ml </v>
          </cell>
          <cell r="E104">
            <v>49120</v>
          </cell>
        </row>
        <row r="105">
          <cell r="B105" t="str">
            <v>VL103</v>
          </cell>
          <cell r="C105" t="str">
            <v>Dung dịch chuẩn 1000 Pt-Co</v>
          </cell>
          <cell r="D105" t="str">
            <v>ml</v>
          </cell>
          <cell r="E105">
            <v>45716</v>
          </cell>
        </row>
        <row r="106">
          <cell r="B106" t="str">
            <v>VL104</v>
          </cell>
          <cell r="C106" t="str">
            <v xml:space="preserve">Dung dịch chuẩn 12280 </v>
          </cell>
          <cell r="D106" t="str">
            <v xml:space="preserve">ml </v>
          </cell>
          <cell r="E106">
            <v>1280</v>
          </cell>
        </row>
        <row r="107">
          <cell r="B107" t="str">
            <v>VL105</v>
          </cell>
          <cell r="C107" t="str">
            <v xml:space="preserve">Dung dịch chuẩn 1413 </v>
          </cell>
          <cell r="D107" t="str">
            <v xml:space="preserve">ml </v>
          </cell>
          <cell r="E107">
            <v>1280</v>
          </cell>
        </row>
        <row r="108">
          <cell r="B108" t="str">
            <v>VL106</v>
          </cell>
          <cell r="C108" t="str">
            <v>Dung dịch chuẩn 800 NTU</v>
          </cell>
          <cell r="D108" t="str">
            <v xml:space="preserve">ml </v>
          </cell>
          <cell r="E108">
            <v>49120</v>
          </cell>
        </row>
        <row r="109">
          <cell r="B109" t="str">
            <v>VL107</v>
          </cell>
          <cell r="C109" t="str">
            <v xml:space="preserve">Dung dịch chuẩn 84 </v>
          </cell>
          <cell r="D109" t="str">
            <v xml:space="preserve">ml </v>
          </cell>
          <cell r="E109">
            <v>1280</v>
          </cell>
        </row>
        <row r="110">
          <cell r="B110" t="str">
            <v>VL108</v>
          </cell>
          <cell r="C110" t="str">
            <v>Dung dịch chuẩn Al3+</v>
          </cell>
          <cell r="D110" t="str">
            <v xml:space="preserve">ml </v>
          </cell>
          <cell r="E110">
            <v>11990</v>
          </cell>
        </row>
        <row r="111">
          <cell r="B111" t="str">
            <v>VL109</v>
          </cell>
          <cell r="C111" t="str">
            <v>Dung dịch chuẩn Coban</v>
          </cell>
          <cell r="D111" t="str">
            <v xml:space="preserve">ml </v>
          </cell>
          <cell r="E111">
            <v>3460</v>
          </cell>
        </row>
        <row r="112">
          <cell r="B112" t="str">
            <v>VL110</v>
          </cell>
          <cell r="C112" t="str">
            <v>Dung dịch chuẩn đa nguyên tố (ICP Standard)</v>
          </cell>
          <cell r="D112" t="str">
            <v>ml</v>
          </cell>
          <cell r="E112">
            <v>3280</v>
          </cell>
        </row>
        <row r="113">
          <cell r="B113" t="str">
            <v>VL111</v>
          </cell>
          <cell r="C113" t="str">
            <v xml:space="preserve">Dung dịch chuẩn đồng vị phóng xạ  90Sr hoạt độ (100 -500)Bq </v>
          </cell>
          <cell r="D113" t="str">
            <v xml:space="preserve">ml </v>
          </cell>
          <cell r="E113">
            <v>0</v>
          </cell>
        </row>
        <row r="114">
          <cell r="B114" t="str">
            <v>VL112</v>
          </cell>
          <cell r="C114" t="str">
            <v xml:space="preserve">Dung dịch chuẩn đồng vị phóng xạ 239,240Pu hoạt độ (100 -500)Bq </v>
          </cell>
          <cell r="D114" t="str">
            <v>Gam</v>
          </cell>
          <cell r="E114">
            <v>0</v>
          </cell>
        </row>
        <row r="115">
          <cell r="B115" t="str">
            <v>VL113</v>
          </cell>
          <cell r="C115" t="str">
            <v>Dung dịch chuẩn gốc As1000ppm</v>
          </cell>
          <cell r="D115" t="str">
            <v>ml</v>
          </cell>
          <cell r="E115">
            <v>2200</v>
          </cell>
        </row>
        <row r="116">
          <cell r="B116" t="str">
            <v>VL114</v>
          </cell>
          <cell r="C116" t="str">
            <v>Dung dịch chuẩn gốc Cd 1000ppm</v>
          </cell>
          <cell r="D116" t="str">
            <v>ml</v>
          </cell>
          <cell r="E116">
            <v>2200</v>
          </cell>
        </row>
        <row r="117">
          <cell r="B117" t="str">
            <v>VL115</v>
          </cell>
          <cell r="C117" t="str">
            <v>Dung dịch chuẩn gốc Crom (VI) 1.000ppm</v>
          </cell>
          <cell r="D117" t="str">
            <v>ml</v>
          </cell>
          <cell r="E117">
            <v>2200</v>
          </cell>
        </row>
        <row r="118">
          <cell r="B118" t="str">
            <v>VL116</v>
          </cell>
          <cell r="C118" t="str">
            <v>Dung dịch chuẩn gốc Cu 1000ppm</v>
          </cell>
          <cell r="D118" t="str">
            <v>ml</v>
          </cell>
          <cell r="E118">
            <v>2200</v>
          </cell>
        </row>
        <row r="119">
          <cell r="B119" t="str">
            <v>VL117</v>
          </cell>
          <cell r="C119" t="str">
            <v>Dung dịch chuẩn gốc dầu mỡ 1000ppm</v>
          </cell>
          <cell r="D119" t="str">
            <v>ml</v>
          </cell>
          <cell r="E119">
            <v>30900</v>
          </cell>
        </row>
        <row r="120">
          <cell r="B120" t="str">
            <v>VL118</v>
          </cell>
          <cell r="C120" t="str">
            <v>Dung dịch chuẩn gốc F- 1000ppm</v>
          </cell>
          <cell r="D120" t="str">
            <v>ml</v>
          </cell>
          <cell r="E120">
            <v>2200</v>
          </cell>
        </row>
        <row r="121">
          <cell r="B121" t="str">
            <v>VL119</v>
          </cell>
          <cell r="C121" t="str">
            <v>Dung dịch chuẩn gốc Fe 1.000ppm</v>
          </cell>
          <cell r="D121" t="str">
            <v>ml</v>
          </cell>
          <cell r="E121">
            <v>2200</v>
          </cell>
        </row>
        <row r="122">
          <cell r="B122" t="str">
            <v>VL120</v>
          </cell>
          <cell r="C122" t="str">
            <v>Dung dịch chuẩn gốc Hg 1000ppm</v>
          </cell>
          <cell r="D122" t="str">
            <v>ml</v>
          </cell>
          <cell r="E122">
            <v>2200</v>
          </cell>
        </row>
        <row r="123">
          <cell r="B123" t="str">
            <v>VL121</v>
          </cell>
          <cell r="C123" t="str">
            <v>Dung dịch chuẩn gốc Mn 1.000ppm</v>
          </cell>
          <cell r="D123" t="str">
            <v>ml</v>
          </cell>
          <cell r="E123">
            <v>2200</v>
          </cell>
        </row>
        <row r="124">
          <cell r="B124" t="str">
            <v>VL122</v>
          </cell>
          <cell r="C124" t="str">
            <v>Dung dịch chuẩn gốc Ni 1.000ppm</v>
          </cell>
          <cell r="D124" t="str">
            <v>ml</v>
          </cell>
          <cell r="E124">
            <v>2200</v>
          </cell>
        </row>
        <row r="125">
          <cell r="B125" t="str">
            <v>VL123</v>
          </cell>
          <cell r="C125" t="str">
            <v>Dung dịch chuẩn gốc pb 1000ppm</v>
          </cell>
          <cell r="D125" t="str">
            <v>ml</v>
          </cell>
          <cell r="E125">
            <v>2200</v>
          </cell>
        </row>
        <row r="126">
          <cell r="B126" t="str">
            <v>VL124</v>
          </cell>
          <cell r="C126" t="str">
            <v>Dung dịch chuẩn gốc SO42- 1000ppm</v>
          </cell>
          <cell r="D126" t="str">
            <v>ml</v>
          </cell>
          <cell r="E126">
            <v>3280</v>
          </cell>
        </row>
        <row r="127">
          <cell r="B127" t="str">
            <v>VL125</v>
          </cell>
          <cell r="C127" t="str">
            <v>Dung dịch chuẩn gốc Zn 1.000ppm</v>
          </cell>
          <cell r="D127" t="str">
            <v>ml</v>
          </cell>
          <cell r="E127">
            <v>2200</v>
          </cell>
        </row>
        <row r="128">
          <cell r="B128" t="str">
            <v>VL126</v>
          </cell>
          <cell r="C128" t="str">
            <v>Dung dịch chuẩn hỗn hợp nhóm Pyrethroid</v>
          </cell>
          <cell r="D128" t="str">
            <v xml:space="preserve">ml </v>
          </cell>
          <cell r="E128">
            <v>4545460</v>
          </cell>
        </row>
        <row r="129">
          <cell r="B129" t="str">
            <v>VL127</v>
          </cell>
          <cell r="C129" t="str">
            <v>Dung dịch chuẩn K</v>
          </cell>
          <cell r="D129" t="str">
            <v>ml</v>
          </cell>
          <cell r="E129">
            <v>3280</v>
          </cell>
        </row>
        <row r="130">
          <cell r="B130" t="str">
            <v>VL128</v>
          </cell>
          <cell r="C130" t="str">
            <v>Dung dịch chuẩn mix 13 (BVTV nhóm Clo hữu cơ)</v>
          </cell>
          <cell r="D130" t="str">
            <v xml:space="preserve">ml  </v>
          </cell>
          <cell r="E130">
            <v>30000000</v>
          </cell>
        </row>
        <row r="131">
          <cell r="B131" t="str">
            <v>VL129</v>
          </cell>
          <cell r="C131" t="str">
            <v>Dung dịch chuẩn mix 13 (Hóa chất BVTV nhóm phot pho hữu cơ)</v>
          </cell>
          <cell r="D131" t="str">
            <v xml:space="preserve">ml  </v>
          </cell>
          <cell r="E131">
            <v>30000000</v>
          </cell>
        </row>
        <row r="132">
          <cell r="B132" t="str">
            <v>VL130</v>
          </cell>
          <cell r="C132" t="str">
            <v>Dung dịch chuẩn mix 13 (PCBs)</v>
          </cell>
          <cell r="D132" t="str">
            <v xml:space="preserve">ml  </v>
          </cell>
          <cell r="E132">
            <v>30000000</v>
          </cell>
        </row>
        <row r="133">
          <cell r="B133" t="str">
            <v>VL131</v>
          </cell>
          <cell r="C133" t="str">
            <v>Dung dịch chuẩn Na</v>
          </cell>
          <cell r="D133" t="str">
            <v>ml</v>
          </cell>
          <cell r="E133">
            <v>3280</v>
          </cell>
        </row>
        <row r="134">
          <cell r="B134" t="str">
            <v>VL132</v>
          </cell>
          <cell r="C134" t="str">
            <v>Dung dịch chuẩn Na2SiO3</v>
          </cell>
          <cell r="D134" t="str">
            <v xml:space="preserve">ml </v>
          </cell>
          <cell r="E134">
            <v>3280</v>
          </cell>
        </row>
        <row r="135">
          <cell r="B135" t="str">
            <v>VL133</v>
          </cell>
          <cell r="C135" t="str">
            <v>Dung dịch chuẩn NaNO2</v>
          </cell>
          <cell r="D135" t="str">
            <v>ml</v>
          </cell>
          <cell r="E135">
            <v>2200</v>
          </cell>
        </row>
        <row r="136">
          <cell r="B136" t="str">
            <v>VL134</v>
          </cell>
          <cell r="C136" t="str">
            <v>Dung dịch chuẩn NaNO3</v>
          </cell>
          <cell r="D136" t="str">
            <v>ml</v>
          </cell>
          <cell r="E136">
            <v>2387</v>
          </cell>
        </row>
        <row r="137">
          <cell r="B137" t="str">
            <v>VL135</v>
          </cell>
          <cell r="C137" t="str">
            <v xml:space="preserve">Dung dịch chuẩn PAHs </v>
          </cell>
          <cell r="D137" t="str">
            <v xml:space="preserve">ml </v>
          </cell>
          <cell r="E137">
            <v>10000000</v>
          </cell>
        </row>
        <row r="138">
          <cell r="B138" t="str">
            <v>VL136</v>
          </cell>
          <cell r="C138" t="str">
            <v xml:space="preserve">Dung dịch chuẩn PCBs </v>
          </cell>
          <cell r="D138" t="str">
            <v xml:space="preserve">ml </v>
          </cell>
          <cell r="E138">
            <v>10000000</v>
          </cell>
        </row>
        <row r="139">
          <cell r="B139" t="str">
            <v>VL137</v>
          </cell>
          <cell r="C139" t="str">
            <v xml:space="preserve">Dung dịch chuẩn pH  </v>
          </cell>
          <cell r="D139" t="str">
            <v xml:space="preserve">hộp </v>
          </cell>
          <cell r="E139">
            <v>410000</v>
          </cell>
        </row>
        <row r="140">
          <cell r="B140" t="str">
            <v>VL138</v>
          </cell>
          <cell r="C140" t="str">
            <v xml:space="preserve">Dung dịch chuẩn pH ở giá trị pH = 4 </v>
          </cell>
          <cell r="D140" t="str">
            <v>ml</v>
          </cell>
          <cell r="E140">
            <v>1100</v>
          </cell>
        </row>
        <row r="141">
          <cell r="B141" t="str">
            <v>VL139</v>
          </cell>
          <cell r="C141" t="str">
            <v xml:space="preserve">Dung dịch chuẩn pH ở giá trị pH = 4 và pH = 10 </v>
          </cell>
          <cell r="D141" t="str">
            <v xml:space="preserve">ml </v>
          </cell>
          <cell r="E141">
            <v>1100</v>
          </cell>
        </row>
        <row r="142">
          <cell r="B142" t="str">
            <v>VL140</v>
          </cell>
          <cell r="C142" t="str">
            <v>Dung dịch chuẩn pH ở giá trị pH = 4 và pH = 7</v>
          </cell>
          <cell r="D142" t="str">
            <v>ml</v>
          </cell>
          <cell r="E142">
            <v>660</v>
          </cell>
        </row>
        <row r="143">
          <cell r="B143" t="str">
            <v>VL141</v>
          </cell>
          <cell r="C143" t="str">
            <v>Dung dịch chuẩn pH ở pH = 4, pH = 7, pH = 10</v>
          </cell>
          <cell r="D143" t="str">
            <v xml:space="preserve">ml </v>
          </cell>
          <cell r="E143">
            <v>1640</v>
          </cell>
        </row>
        <row r="144">
          <cell r="B144" t="str">
            <v>VL142</v>
          </cell>
          <cell r="C144" t="str">
            <v>Dung dịch chuẩn pH pH = 10</v>
          </cell>
          <cell r="D144" t="str">
            <v>ml</v>
          </cell>
          <cell r="E144">
            <v>1320</v>
          </cell>
        </row>
        <row r="145">
          <cell r="B145" t="str">
            <v>VL143</v>
          </cell>
          <cell r="C145" t="str">
            <v>Dung dịch chuẩn P-PO4</v>
          </cell>
          <cell r="D145" t="str">
            <v>ml</v>
          </cell>
          <cell r="E145">
            <v>3280</v>
          </cell>
        </row>
        <row r="146">
          <cell r="B146" t="str">
            <v>VL144</v>
          </cell>
          <cell r="C146" t="str">
            <v>Dung dịch chuẩn thẩm tra hiệu năng của thiết bị</v>
          </cell>
          <cell r="D146" t="str">
            <v>ml</v>
          </cell>
          <cell r="E146">
            <v>72720</v>
          </cell>
        </row>
        <row r="147">
          <cell r="B147" t="str">
            <v>VL145</v>
          </cell>
          <cell r="C147" t="str">
            <v>Dung dịch chuẩn Trilon B</v>
          </cell>
          <cell r="D147" t="str">
            <v>ml</v>
          </cell>
          <cell r="E147">
            <v>1400</v>
          </cell>
        </row>
        <row r="148">
          <cell r="B148" t="str">
            <v>VL146</v>
          </cell>
          <cell r="C148" t="str">
            <v>Dung dich đệm</v>
          </cell>
          <cell r="D148" t="str">
            <v>ml</v>
          </cell>
          <cell r="E148">
            <v>540</v>
          </cell>
        </row>
        <row r="149">
          <cell r="B149" t="str">
            <v>VL147</v>
          </cell>
          <cell r="C149" t="str">
            <v xml:space="preserve">Dung dịch điện cực DO </v>
          </cell>
          <cell r="D149" t="str">
            <v xml:space="preserve">ml </v>
          </cell>
          <cell r="E149">
            <v>2200</v>
          </cell>
        </row>
        <row r="150">
          <cell r="B150" t="str">
            <v>VL148</v>
          </cell>
          <cell r="C150" t="str">
            <v xml:space="preserve">Dung dịch hấp thụ  </v>
          </cell>
          <cell r="D150" t="str">
            <v xml:space="preserve">ml </v>
          </cell>
          <cell r="E150">
            <v>160</v>
          </cell>
        </row>
        <row r="151">
          <cell r="B151" t="str">
            <v>VL149</v>
          </cell>
          <cell r="C151" t="str">
            <v>Dung dịch KCl</v>
          </cell>
          <cell r="D151" t="str">
            <v>ml</v>
          </cell>
          <cell r="E151">
            <v>1971.2</v>
          </cell>
        </row>
        <row r="152">
          <cell r="B152" t="str">
            <v>VL150</v>
          </cell>
          <cell r="C152" t="str">
            <v xml:space="preserve">Dung dịch làm sạch điện cực </v>
          </cell>
          <cell r="D152" t="str">
            <v xml:space="preserve">ml </v>
          </cell>
          <cell r="E152">
            <v>1540</v>
          </cell>
        </row>
        <row r="153">
          <cell r="B153" t="str">
            <v>VL151</v>
          </cell>
          <cell r="C153" t="str">
            <v xml:space="preserve">Dung dịch làm sạch đường ống </v>
          </cell>
          <cell r="D153" t="str">
            <v xml:space="preserve">ml </v>
          </cell>
          <cell r="E153">
            <v>3900</v>
          </cell>
        </row>
        <row r="154">
          <cell r="B154" t="str">
            <v>VL152</v>
          </cell>
          <cell r="C154" t="str">
            <v>Dung dịch NH3 đặc</v>
          </cell>
          <cell r="D154" t="str">
            <v>ml</v>
          </cell>
          <cell r="E154">
            <v>100</v>
          </cell>
        </row>
        <row r="155">
          <cell r="B155" t="str">
            <v>VL153</v>
          </cell>
          <cell r="C155" t="str">
            <v>Dung dịch NH4+ chuẩn</v>
          </cell>
          <cell r="D155" t="str">
            <v>ml</v>
          </cell>
          <cell r="E155">
            <v>2200</v>
          </cell>
        </row>
        <row r="156">
          <cell r="B156" t="str">
            <v>VL154</v>
          </cell>
          <cell r="C156" t="str">
            <v>Dung dịch nội chuẩn</v>
          </cell>
          <cell r="D156" t="str">
            <v xml:space="preserve">ml </v>
          </cell>
          <cell r="E156">
            <v>33000000</v>
          </cell>
        </row>
        <row r="157">
          <cell r="B157" t="str">
            <v>VL155</v>
          </cell>
          <cell r="C157" t="str">
            <v>Dung dịch nội chuẩn (BVTV nhóm Clo hữu cơ )</v>
          </cell>
          <cell r="D157" t="str">
            <v xml:space="preserve">ml  </v>
          </cell>
          <cell r="E157">
            <v>33000000</v>
          </cell>
        </row>
        <row r="158">
          <cell r="B158" t="str">
            <v>VL156</v>
          </cell>
          <cell r="C158" t="str">
            <v>Dung dịch nội chuẩn (Hóa chất BVTV nhóm phot pho hữu cơ)</v>
          </cell>
          <cell r="D158" t="str">
            <v xml:space="preserve">ml  </v>
          </cell>
          <cell r="E158">
            <v>33000000</v>
          </cell>
        </row>
        <row r="159">
          <cell r="B159" t="str">
            <v>VL157</v>
          </cell>
          <cell r="C159" t="str">
            <v>Dung dịch nội chuẩn (PCBs)</v>
          </cell>
          <cell r="D159" t="str">
            <v xml:space="preserve">ml  </v>
          </cell>
          <cell r="E159">
            <v>33000000</v>
          </cell>
        </row>
        <row r="160">
          <cell r="B160" t="str">
            <v>VL158</v>
          </cell>
          <cell r="C160" t="str">
            <v>Dung dịch KCl 3mol/l</v>
          </cell>
          <cell r="D160" t="str">
            <v>ml</v>
          </cell>
          <cell r="E160">
            <v>1540</v>
          </cell>
        </row>
        <row r="161">
          <cell r="B161" t="str">
            <v>VL159</v>
          </cell>
          <cell r="C161" t="str">
            <v xml:space="preserve">Dung diịch chuẩn VOC </v>
          </cell>
          <cell r="D161" t="str">
            <v xml:space="preserve">ml </v>
          </cell>
          <cell r="E161">
            <v>6500000</v>
          </cell>
        </row>
        <row r="162">
          <cell r="B162" t="str">
            <v>VL160</v>
          </cell>
          <cell r="C162" t="str">
            <v>Dung môi (Axeton)</v>
          </cell>
          <cell r="D162" t="str">
            <v>ml</v>
          </cell>
          <cell r="E162">
            <v>540</v>
          </cell>
        </row>
        <row r="163">
          <cell r="B163" t="str">
            <v>VL161</v>
          </cell>
          <cell r="C163" t="str">
            <v>Dung môi Cloroform</v>
          </cell>
          <cell r="D163" t="str">
            <v>ml</v>
          </cell>
          <cell r="E163">
            <v>320</v>
          </cell>
        </row>
        <row r="164">
          <cell r="B164" t="str">
            <v>VL162</v>
          </cell>
          <cell r="C164" t="str">
            <v>EDTA</v>
          </cell>
          <cell r="D164" t="str">
            <v>gam</v>
          </cell>
          <cell r="E164">
            <v>3311</v>
          </cell>
        </row>
        <row r="165">
          <cell r="B165" t="str">
            <v>VL163</v>
          </cell>
          <cell r="C165" t="str">
            <v>Eriochrom đen</v>
          </cell>
          <cell r="D165" t="str">
            <v>Gam</v>
          </cell>
          <cell r="E165">
            <v>1820</v>
          </cell>
        </row>
        <row r="166">
          <cell r="B166" t="str">
            <v>VL164</v>
          </cell>
          <cell r="C166" t="str">
            <v>Eriocrom đen T</v>
          </cell>
          <cell r="D166" t="str">
            <v>Gam</v>
          </cell>
          <cell r="E166">
            <v>23870</v>
          </cell>
        </row>
        <row r="167">
          <cell r="B167" t="str">
            <v>VL165</v>
          </cell>
          <cell r="C167" t="str">
            <v>Etanol</v>
          </cell>
          <cell r="D167" t="str">
            <v>ml</v>
          </cell>
          <cell r="E167">
            <v>160</v>
          </cell>
        </row>
        <row r="168">
          <cell r="B168" t="str">
            <v>VL166</v>
          </cell>
          <cell r="C168" t="str">
            <v>FeCl3</v>
          </cell>
          <cell r="D168" t="str">
            <v>gam</v>
          </cell>
          <cell r="E168">
            <v>6098.4</v>
          </cell>
        </row>
        <row r="169">
          <cell r="B169" t="str">
            <v>VL167</v>
          </cell>
          <cell r="C169" t="str">
            <v xml:space="preserve">FeCl3, 6H2O </v>
          </cell>
          <cell r="D169" t="str">
            <v xml:space="preserve">gam </v>
          </cell>
          <cell r="E169">
            <v>240</v>
          </cell>
        </row>
        <row r="170">
          <cell r="B170" t="str">
            <v>VL168</v>
          </cell>
          <cell r="C170" t="str">
            <v>Ferric citrate</v>
          </cell>
          <cell r="D170" t="str">
            <v>gam</v>
          </cell>
          <cell r="E170">
            <v>240</v>
          </cell>
        </row>
        <row r="171">
          <cell r="B171" t="str">
            <v>VL169</v>
          </cell>
          <cell r="C171" t="str">
            <v>FeSO4(NH4)2SO4.H2O</v>
          </cell>
          <cell r="D171" t="str">
            <v>gam</v>
          </cell>
          <cell r="E171">
            <v>5460</v>
          </cell>
        </row>
        <row r="172">
          <cell r="B172" t="str">
            <v>VL170</v>
          </cell>
          <cell r="C172" t="str">
            <v>FeSO4.7H2O</v>
          </cell>
          <cell r="D172" t="str">
            <v>gam</v>
          </cell>
          <cell r="E172">
            <v>6930</v>
          </cell>
        </row>
        <row r="173">
          <cell r="B173" t="str">
            <v>VL171</v>
          </cell>
          <cell r="C173" t="str">
            <v xml:space="preserve">Formaldehyt </v>
          </cell>
          <cell r="D173" t="str">
            <v xml:space="preserve">ml </v>
          </cell>
          <cell r="E173">
            <v>990</v>
          </cell>
        </row>
        <row r="174">
          <cell r="B174" t="str">
            <v>VL172</v>
          </cell>
          <cell r="C174" t="str">
            <v xml:space="preserve">F-packing </v>
          </cell>
          <cell r="D174" t="str">
            <v xml:space="preserve">cái </v>
          </cell>
          <cell r="E174">
            <v>583000</v>
          </cell>
        </row>
        <row r="175">
          <cell r="B175" t="str">
            <v>VL173</v>
          </cell>
          <cell r="C175" t="str">
            <v xml:space="preserve">Fuse:T1145G570/1A Micro fuse 5x20 mm 1AT </v>
          </cell>
          <cell r="D175" t="str">
            <v/>
          </cell>
          <cell r="E175">
            <v>176000</v>
          </cell>
        </row>
        <row r="176">
          <cell r="B176" t="str">
            <v>VL174</v>
          </cell>
          <cell r="C176" t="str">
            <v xml:space="preserve">Găng tay chịu nhiệt </v>
          </cell>
          <cell r="D176" t="str">
            <v xml:space="preserve">đôi </v>
          </cell>
          <cell r="E176">
            <v>18180</v>
          </cell>
        </row>
        <row r="177">
          <cell r="B177" t="str">
            <v>VL175</v>
          </cell>
          <cell r="C177" t="str">
            <v xml:space="preserve">Găng tay y tế </v>
          </cell>
          <cell r="D177" t="str">
            <v xml:space="preserve">hộp </v>
          </cell>
          <cell r="E177">
            <v>80000</v>
          </cell>
        </row>
        <row r="178">
          <cell r="B178" t="str">
            <v>VL176</v>
          </cell>
          <cell r="C178" t="str">
            <v xml:space="preserve">Giấy A4 </v>
          </cell>
          <cell r="D178" t="str">
            <v xml:space="preserve">gram </v>
          </cell>
          <cell r="E178">
            <v>127280</v>
          </cell>
        </row>
        <row r="179">
          <cell r="B179" t="str">
            <v>VL177</v>
          </cell>
          <cell r="C179" t="str">
            <v xml:space="preserve">Giấy lau </v>
          </cell>
          <cell r="D179" t="str">
            <v xml:space="preserve">hộp </v>
          </cell>
          <cell r="E179">
            <v>36360</v>
          </cell>
        </row>
        <row r="180">
          <cell r="B180" t="str">
            <v>VL178</v>
          </cell>
          <cell r="C180" t="str">
            <v xml:space="preserve">Giấy lọc </v>
          </cell>
          <cell r="D180" t="str">
            <v>hộp</v>
          </cell>
          <cell r="E180">
            <v>1700</v>
          </cell>
        </row>
        <row r="181">
          <cell r="B181" t="str">
            <v>VL179</v>
          </cell>
          <cell r="C181" t="str">
            <v xml:space="preserve">Giấy lọc bụi </v>
          </cell>
          <cell r="D181" t="str">
            <v xml:space="preserve">tờ </v>
          </cell>
          <cell r="E181">
            <v>75636</v>
          </cell>
        </row>
        <row r="182">
          <cell r="B182" t="str">
            <v>VL180</v>
          </cell>
          <cell r="C182" t="str">
            <v xml:space="preserve">Giấy lọc chuyên dụng </v>
          </cell>
          <cell r="D182" t="str">
            <v xml:space="preserve">Cái </v>
          </cell>
          <cell r="E182">
            <v>75636</v>
          </cell>
        </row>
        <row r="183">
          <cell r="B183" t="str">
            <v>VL181</v>
          </cell>
          <cell r="C183" t="str">
            <v xml:space="preserve">Giấy lọc sợi thủy tinh </v>
          </cell>
          <cell r="D183" t="str">
            <v xml:space="preserve">hộp </v>
          </cell>
          <cell r="E183">
            <v>1818180</v>
          </cell>
        </row>
        <row r="184">
          <cell r="B184" t="str">
            <v>VL182</v>
          </cell>
          <cell r="C184" t="str">
            <v>Giấy thử pH</v>
          </cell>
          <cell r="D184" t="str">
            <v>hộp</v>
          </cell>
          <cell r="E184">
            <v>6600</v>
          </cell>
        </row>
        <row r="185">
          <cell r="B185" t="str">
            <v>VL183</v>
          </cell>
          <cell r="C185" t="str">
            <v>Gim bấm</v>
          </cell>
          <cell r="D185" t="str">
            <v>hộp</v>
          </cell>
          <cell r="E185">
            <v>5460</v>
          </cell>
        </row>
        <row r="186">
          <cell r="B186" t="str">
            <v>VL184</v>
          </cell>
          <cell r="C186" t="str">
            <v>Gim kẹp giấy</v>
          </cell>
          <cell r="D186" t="str">
            <v>hộp</v>
          </cell>
          <cell r="E186">
            <v>5460</v>
          </cell>
        </row>
        <row r="187">
          <cell r="B187" t="str">
            <v>VL185</v>
          </cell>
          <cell r="C187" t="str">
            <v xml:space="preserve">Gioăng (O-Ring) </v>
          </cell>
          <cell r="D187" t="str">
            <v xml:space="preserve">cái </v>
          </cell>
          <cell r="E187">
            <v>583000</v>
          </cell>
        </row>
        <row r="188">
          <cell r="B188" t="str">
            <v>VL186</v>
          </cell>
          <cell r="C188" t="str">
            <v>Gluco</v>
          </cell>
          <cell r="D188" t="str">
            <v>gam</v>
          </cell>
          <cell r="E188">
            <v>22000</v>
          </cell>
        </row>
        <row r="189">
          <cell r="B189" t="str">
            <v>VL187</v>
          </cell>
          <cell r="C189" t="str">
            <v>Glutamic</v>
          </cell>
          <cell r="D189" t="str">
            <v>gam</v>
          </cell>
          <cell r="E189">
            <v>132000</v>
          </cell>
        </row>
        <row r="190">
          <cell r="B190" t="str">
            <v>VL188</v>
          </cell>
          <cell r="C190" t="str">
            <v>Glycerol</v>
          </cell>
          <cell r="D190" t="str">
            <v>ml</v>
          </cell>
          <cell r="E190">
            <v>5600</v>
          </cell>
        </row>
        <row r="191">
          <cell r="B191" t="str">
            <v>VL189</v>
          </cell>
          <cell r="C191" t="str">
            <v>Glyxin</v>
          </cell>
          <cell r="D191" t="str">
            <v>gam</v>
          </cell>
          <cell r="E191">
            <v>2800</v>
          </cell>
        </row>
        <row r="192">
          <cell r="B192" t="str">
            <v>VL190</v>
          </cell>
          <cell r="C192" t="str">
            <v>H2O2</v>
          </cell>
          <cell r="D192" t="str">
            <v>ml</v>
          </cell>
          <cell r="E192">
            <v>990</v>
          </cell>
        </row>
        <row r="193">
          <cell r="B193" t="str">
            <v>VL191</v>
          </cell>
          <cell r="C193" t="str">
            <v xml:space="preserve">H2O2 30% </v>
          </cell>
          <cell r="D193" t="str">
            <v xml:space="preserve">ml </v>
          </cell>
          <cell r="E193">
            <v>660</v>
          </cell>
        </row>
        <row r="194">
          <cell r="B194" t="str">
            <v>VL192</v>
          </cell>
          <cell r="C194" t="str">
            <v>H2SO4</v>
          </cell>
          <cell r="D194" t="str">
            <v xml:space="preserve">ml </v>
          </cell>
          <cell r="E194">
            <v>770</v>
          </cell>
        </row>
        <row r="195">
          <cell r="B195" t="str">
            <v>VL193</v>
          </cell>
          <cell r="C195" t="str">
            <v>H3BO3</v>
          </cell>
          <cell r="D195" t="str">
            <v>gram</v>
          </cell>
          <cell r="E195">
            <v>2079</v>
          </cell>
        </row>
        <row r="196">
          <cell r="B196" t="str">
            <v>VL194</v>
          </cell>
          <cell r="C196" t="str">
            <v>H3PO4</v>
          </cell>
          <cell r="D196" t="str">
            <v>ml</v>
          </cell>
          <cell r="E196">
            <v>2356.1999999999998</v>
          </cell>
        </row>
        <row r="197">
          <cell r="B197" t="str">
            <v>VL195</v>
          </cell>
          <cell r="C197" t="str">
            <v>HCl</v>
          </cell>
          <cell r="D197" t="str">
            <v>ml</v>
          </cell>
          <cell r="E197">
            <v>616</v>
          </cell>
        </row>
        <row r="198">
          <cell r="B198" t="str">
            <v>VL196</v>
          </cell>
          <cell r="C198" t="str">
            <v>HClO4</v>
          </cell>
          <cell r="D198" t="str">
            <v xml:space="preserve">ml </v>
          </cell>
          <cell r="E198">
            <v>4096.3999999999996</v>
          </cell>
        </row>
        <row r="199">
          <cell r="B199" t="str">
            <v>VL197</v>
          </cell>
          <cell r="C199" t="str">
            <v xml:space="preserve">HF </v>
          </cell>
          <cell r="D199" t="str">
            <v xml:space="preserve">ml </v>
          </cell>
          <cell r="E199">
            <v>18</v>
          </cell>
        </row>
        <row r="200">
          <cell r="B200" t="str">
            <v>VL198</v>
          </cell>
          <cell r="C200" t="str">
            <v>Hg(SCN)2</v>
          </cell>
          <cell r="D200" t="str">
            <v xml:space="preserve">gam </v>
          </cell>
          <cell r="E200">
            <v>164000</v>
          </cell>
        </row>
        <row r="201">
          <cell r="B201" t="str">
            <v>VL199</v>
          </cell>
          <cell r="C201" t="str">
            <v xml:space="preserve">HgCl </v>
          </cell>
          <cell r="D201" t="str">
            <v xml:space="preserve">gam </v>
          </cell>
          <cell r="E201">
            <v>4320</v>
          </cell>
        </row>
        <row r="202">
          <cell r="B202" t="str">
            <v>VL200</v>
          </cell>
          <cell r="C202" t="str">
            <v>HgCl2</v>
          </cell>
          <cell r="D202" t="str">
            <v xml:space="preserve">gam </v>
          </cell>
          <cell r="E202">
            <v>22000</v>
          </cell>
        </row>
        <row r="203">
          <cell r="B203" t="str">
            <v>VL201</v>
          </cell>
          <cell r="C203" t="str">
            <v>HgSO4</v>
          </cell>
          <cell r="D203" t="str">
            <v>gam</v>
          </cell>
          <cell r="E203">
            <v>58000</v>
          </cell>
        </row>
        <row r="204">
          <cell r="B204" t="str">
            <v>VL202</v>
          </cell>
          <cell r="C204" t="str">
            <v>HNO3</v>
          </cell>
          <cell r="D204" t="str">
            <v>ml</v>
          </cell>
          <cell r="E204">
            <v>770</v>
          </cell>
        </row>
        <row r="205">
          <cell r="B205" t="str">
            <v>VL203</v>
          </cell>
          <cell r="C205" t="str">
            <v>Hồ tinh bột</v>
          </cell>
          <cell r="D205" t="str">
            <v>gam</v>
          </cell>
          <cell r="E205">
            <v>1552</v>
          </cell>
        </row>
        <row r="206">
          <cell r="B206" t="str">
            <v>VL204</v>
          </cell>
          <cell r="C206" t="str">
            <v xml:space="preserve">Hóa chất bảo quản mẫu  </v>
          </cell>
          <cell r="D206" t="str">
            <v>ml</v>
          </cell>
          <cell r="E206">
            <v>840</v>
          </cell>
        </row>
        <row r="207">
          <cell r="B207" t="str">
            <v>VL205</v>
          </cell>
          <cell r="C207" t="str">
            <v xml:space="preserve">Hộp đựng mẫu  </v>
          </cell>
          <cell r="D207" t="str">
            <v xml:space="preserve">hộp </v>
          </cell>
          <cell r="E207">
            <v>90900</v>
          </cell>
        </row>
        <row r="208">
          <cell r="B208" t="str">
            <v>VL206</v>
          </cell>
          <cell r="C208" t="str">
            <v>Hợp kim Devarda</v>
          </cell>
          <cell r="D208" t="str">
            <v>gam</v>
          </cell>
          <cell r="E208">
            <v>700</v>
          </cell>
        </row>
        <row r="209">
          <cell r="B209" t="str">
            <v>VL207</v>
          </cell>
          <cell r="C209" t="str">
            <v>Hydroxylamin</v>
          </cell>
          <cell r="D209" t="str">
            <v>Gam</v>
          </cell>
          <cell r="E209">
            <v>1580</v>
          </cell>
        </row>
        <row r="210">
          <cell r="B210" t="str">
            <v>VL208</v>
          </cell>
          <cell r="C210" t="str">
            <v xml:space="preserve">Iốt </v>
          </cell>
          <cell r="D210" t="str">
            <v xml:space="preserve">gam </v>
          </cell>
          <cell r="E210">
            <v>14500</v>
          </cell>
        </row>
        <row r="211">
          <cell r="B211" t="str">
            <v>VL209</v>
          </cell>
          <cell r="C211" t="str">
            <v xml:space="preserve">Isooctan </v>
          </cell>
          <cell r="D211" t="str">
            <v xml:space="preserve">ml  </v>
          </cell>
          <cell r="E211">
            <v>7512</v>
          </cell>
        </row>
        <row r="212">
          <cell r="B212" t="str">
            <v>VL210</v>
          </cell>
          <cell r="C212" t="str">
            <v>K2C4H4O6</v>
          </cell>
          <cell r="D212" t="str">
            <v>gam</v>
          </cell>
          <cell r="E212">
            <v>320</v>
          </cell>
        </row>
        <row r="213">
          <cell r="B213" t="str">
            <v>VL211</v>
          </cell>
          <cell r="C213" t="str">
            <v>K2Cr2O7</v>
          </cell>
          <cell r="D213" t="str">
            <v>gam </v>
          </cell>
          <cell r="E213">
            <v>6745.2</v>
          </cell>
        </row>
        <row r="214">
          <cell r="B214" t="str">
            <v>VL212</v>
          </cell>
          <cell r="C214" t="str">
            <v>K2CrO4</v>
          </cell>
          <cell r="D214" t="str">
            <v>gam</v>
          </cell>
          <cell r="E214">
            <v>6776</v>
          </cell>
        </row>
        <row r="215">
          <cell r="B215" t="str">
            <v>VL213</v>
          </cell>
          <cell r="C215" t="str">
            <v>K2HPO4</v>
          </cell>
          <cell r="D215" t="str">
            <v>gam</v>
          </cell>
          <cell r="E215">
            <v>2695</v>
          </cell>
        </row>
        <row r="216">
          <cell r="B216" t="str">
            <v>VL214</v>
          </cell>
          <cell r="C216" t="str">
            <v>K2S2O8</v>
          </cell>
          <cell r="D216" t="str">
            <v>gam</v>
          </cell>
          <cell r="E216">
            <v>4620</v>
          </cell>
        </row>
        <row r="217">
          <cell r="B217" t="str">
            <v>VL215</v>
          </cell>
          <cell r="C217" t="str">
            <v>K2SO4</v>
          </cell>
          <cell r="D217" t="str">
            <v>gam</v>
          </cell>
          <cell r="E217">
            <v>1540</v>
          </cell>
        </row>
        <row r="218">
          <cell r="B218" t="str">
            <v>VL216</v>
          </cell>
          <cell r="C218" t="str">
            <v>K3Fe(CN)6</v>
          </cell>
          <cell r="D218" t="str">
            <v>Gram</v>
          </cell>
          <cell r="E218">
            <v>9900</v>
          </cell>
        </row>
        <row r="219">
          <cell r="B219" t="str">
            <v>VL217</v>
          </cell>
          <cell r="C219" t="str">
            <v>K4Fe(CN)6</v>
          </cell>
          <cell r="D219" t="str">
            <v>gam</v>
          </cell>
          <cell r="E219">
            <v>740</v>
          </cell>
        </row>
        <row r="220">
          <cell r="B220" t="str">
            <v>VL218</v>
          </cell>
          <cell r="C220" t="str">
            <v xml:space="preserve">K4Fe(CN)6-3H2O </v>
          </cell>
          <cell r="D220" t="str">
            <v xml:space="preserve">gam </v>
          </cell>
          <cell r="E220">
            <v>540</v>
          </cell>
        </row>
        <row r="221">
          <cell r="B221" t="str">
            <v>VL219</v>
          </cell>
          <cell r="C221" t="str">
            <v>K4P2O7</v>
          </cell>
          <cell r="D221" t="str">
            <v>gam</v>
          </cell>
          <cell r="E221">
            <v>2180</v>
          </cell>
        </row>
        <row r="222">
          <cell r="B222" t="str">
            <v>VL220</v>
          </cell>
          <cell r="C222" t="str">
            <v>Kali antimontatrat</v>
          </cell>
          <cell r="D222" t="str">
            <v>gam</v>
          </cell>
          <cell r="E222">
            <v>13200</v>
          </cell>
        </row>
        <row r="223">
          <cell r="B223" t="str">
            <v>VL221</v>
          </cell>
          <cell r="C223" t="str">
            <v xml:space="preserve">Kali hydrrophtalat (C8H5KO4 )  </v>
          </cell>
          <cell r="D223" t="str">
            <v xml:space="preserve">gam </v>
          </cell>
          <cell r="E223">
            <v>30800</v>
          </cell>
        </row>
        <row r="224">
          <cell r="B224" t="str">
            <v>VL222</v>
          </cell>
          <cell r="C224" t="str">
            <v>Kaliphatalat</v>
          </cell>
          <cell r="D224" t="str">
            <v>gam</v>
          </cell>
          <cell r="E224">
            <v>3960</v>
          </cell>
        </row>
        <row r="225">
          <cell r="B225" t="str">
            <v>VL223</v>
          </cell>
          <cell r="C225" t="str">
            <v xml:space="preserve">KCl </v>
          </cell>
          <cell r="D225" t="str">
            <v xml:space="preserve">gam </v>
          </cell>
          <cell r="E225">
            <v>240</v>
          </cell>
        </row>
        <row r="226">
          <cell r="B226" t="str">
            <v>VL224</v>
          </cell>
          <cell r="C226" t="str">
            <v>KCN</v>
          </cell>
          <cell r="D226" t="str">
            <v>Gam</v>
          </cell>
          <cell r="E226">
            <v>1760</v>
          </cell>
        </row>
        <row r="227">
          <cell r="B227" t="str">
            <v>VL225</v>
          </cell>
          <cell r="C227" t="str">
            <v>KH2PO4</v>
          </cell>
          <cell r="D227" t="str">
            <v>gam</v>
          </cell>
          <cell r="E227">
            <v>1760</v>
          </cell>
        </row>
        <row r="228">
          <cell r="B228" t="str">
            <v>VL226</v>
          </cell>
          <cell r="C228" t="str">
            <v xml:space="preserve">Khẩu trang y tế </v>
          </cell>
          <cell r="D228" t="str">
            <v xml:space="preserve">Cái </v>
          </cell>
          <cell r="E228">
            <v>9100</v>
          </cell>
        </row>
        <row r="229">
          <cell r="B229" t="str">
            <v>VL227</v>
          </cell>
          <cell r="C229" t="str">
            <v>Khí argon</v>
          </cell>
          <cell r="D229" t="str">
            <v>bình</v>
          </cell>
          <cell r="E229">
            <v>1363640</v>
          </cell>
        </row>
        <row r="230">
          <cell r="B230" t="str">
            <v>VL228</v>
          </cell>
          <cell r="C230" t="str">
            <v>Khí axetylen</v>
          </cell>
          <cell r="D230" t="str">
            <v>bình</v>
          </cell>
          <cell r="E230">
            <v>1272720</v>
          </cell>
        </row>
        <row r="231">
          <cell r="B231" t="str">
            <v>VL229</v>
          </cell>
          <cell r="C231" t="str">
            <v xml:space="preserve">Khí chuẩn BTEX </v>
          </cell>
          <cell r="D231" t="str">
            <v xml:space="preserve">bình </v>
          </cell>
          <cell r="E231">
            <v>85000000</v>
          </cell>
        </row>
        <row r="232">
          <cell r="B232" t="str">
            <v>VL230</v>
          </cell>
          <cell r="C232" t="str">
            <v xml:space="preserve">Khí chuẩn CO </v>
          </cell>
          <cell r="D232" t="str">
            <v xml:space="preserve">bình </v>
          </cell>
          <cell r="E232">
            <v>27272720</v>
          </cell>
        </row>
        <row r="233">
          <cell r="B233" t="str">
            <v>VL231</v>
          </cell>
          <cell r="C233" t="str">
            <v xml:space="preserve">Khí chuẩn Metan </v>
          </cell>
          <cell r="D233" t="str">
            <v xml:space="preserve">Bình </v>
          </cell>
          <cell r="E233">
            <v>27272720</v>
          </cell>
        </row>
        <row r="234">
          <cell r="B234" t="str">
            <v>VL232</v>
          </cell>
          <cell r="C234" t="str">
            <v xml:space="preserve">Khí chuẩn NO </v>
          </cell>
          <cell r="D234" t="str">
            <v xml:space="preserve">bình </v>
          </cell>
          <cell r="E234">
            <v>50909100</v>
          </cell>
        </row>
        <row r="235">
          <cell r="B235" t="str">
            <v>VL233</v>
          </cell>
          <cell r="C235" t="str">
            <v>Khí chuẩn NO2</v>
          </cell>
          <cell r="D235" t="str">
            <v xml:space="preserve">bình </v>
          </cell>
          <cell r="E235">
            <v>50909100</v>
          </cell>
        </row>
        <row r="236">
          <cell r="B236" t="str">
            <v>VL234</v>
          </cell>
          <cell r="C236" t="str">
            <v xml:space="preserve">Khí chuẩn O2 </v>
          </cell>
          <cell r="D236" t="str">
            <v xml:space="preserve">bình </v>
          </cell>
          <cell r="E236">
            <v>27272720</v>
          </cell>
        </row>
        <row r="237">
          <cell r="B237" t="str">
            <v>VL235</v>
          </cell>
          <cell r="C237" t="str">
            <v>Khí chuẩn SO2</v>
          </cell>
          <cell r="D237" t="str">
            <v xml:space="preserve">bình </v>
          </cell>
          <cell r="E237">
            <v>60000000</v>
          </cell>
        </row>
        <row r="238">
          <cell r="B238" t="str">
            <v>VL236</v>
          </cell>
          <cell r="C238" t="str">
            <v>Khí Heli</v>
          </cell>
          <cell r="D238" t="str">
            <v>bình</v>
          </cell>
          <cell r="E238">
            <v>9090900</v>
          </cell>
        </row>
        <row r="239">
          <cell r="B239" t="str">
            <v>VL237</v>
          </cell>
          <cell r="C239" t="str">
            <v xml:space="preserve">Khí Hydro </v>
          </cell>
          <cell r="D239" t="str">
            <v xml:space="preserve">bình </v>
          </cell>
          <cell r="E239">
            <v>9090900</v>
          </cell>
        </row>
        <row r="240">
          <cell r="B240" t="str">
            <v>VL238</v>
          </cell>
          <cell r="C240" t="str">
            <v>Khí Nitơ</v>
          </cell>
          <cell r="D240" t="str">
            <v>bình</v>
          </cell>
          <cell r="E240">
            <v>818180</v>
          </cell>
        </row>
        <row r="241">
          <cell r="B241" t="str">
            <v>VL239</v>
          </cell>
          <cell r="C241" t="str">
            <v xml:space="preserve">Khí P10 </v>
          </cell>
          <cell r="D241" t="str">
            <v xml:space="preserve">Bình </v>
          </cell>
          <cell r="E241">
            <v>1363640</v>
          </cell>
        </row>
        <row r="242">
          <cell r="B242" t="str">
            <v>VL240</v>
          </cell>
          <cell r="C242" t="str">
            <v>KI</v>
          </cell>
          <cell r="D242" t="str">
            <v>gam</v>
          </cell>
          <cell r="E242">
            <v>13520</v>
          </cell>
        </row>
        <row r="243">
          <cell r="B243" t="str">
            <v>VL241</v>
          </cell>
          <cell r="C243" t="str">
            <v>KIO3</v>
          </cell>
          <cell r="D243" t="str">
            <v xml:space="preserve">gam </v>
          </cell>
          <cell r="E243">
            <v>11457.6</v>
          </cell>
        </row>
        <row r="244">
          <cell r="B244" t="str">
            <v>VL242</v>
          </cell>
          <cell r="C244" t="str">
            <v>KMnO4</v>
          </cell>
          <cell r="D244" t="str">
            <v>gam</v>
          </cell>
          <cell r="E244">
            <v>2956.8</v>
          </cell>
        </row>
        <row r="245">
          <cell r="B245" t="str">
            <v>VL243</v>
          </cell>
          <cell r="C245" t="str">
            <v>KNO3</v>
          </cell>
          <cell r="D245" t="str">
            <v>gam</v>
          </cell>
          <cell r="E245">
            <v>4400</v>
          </cell>
        </row>
        <row r="246">
          <cell r="B246" t="str">
            <v>VL244</v>
          </cell>
          <cell r="C246" t="str">
            <v xml:space="preserve">KOH - 1M </v>
          </cell>
          <cell r="D246" t="str">
            <v xml:space="preserve">Lít </v>
          </cell>
          <cell r="E246">
            <v>1078</v>
          </cell>
        </row>
        <row r="247">
          <cell r="B247" t="str">
            <v>VL245</v>
          </cell>
          <cell r="C247" t="str">
            <v xml:space="preserve">KOH - 8M </v>
          </cell>
          <cell r="D247" t="str">
            <v xml:space="preserve">Lít </v>
          </cell>
          <cell r="E247">
            <v>660</v>
          </cell>
        </row>
        <row r="248">
          <cell r="B248" t="str">
            <v>VL246</v>
          </cell>
          <cell r="C248" t="str">
            <v>Lactoza</v>
          </cell>
          <cell r="D248" t="str">
            <v>gam</v>
          </cell>
          <cell r="E248">
            <v>3400</v>
          </cell>
        </row>
        <row r="249">
          <cell r="B249" t="str">
            <v>VL247</v>
          </cell>
          <cell r="C249" t="str">
            <v xml:space="preserve">LCD unit                    </v>
          </cell>
          <cell r="D249" t="str">
            <v xml:space="preserve">cái </v>
          </cell>
          <cell r="E249">
            <v>42068000</v>
          </cell>
        </row>
        <row r="250">
          <cell r="B250" t="str">
            <v>VL248</v>
          </cell>
          <cell r="C250" t="str">
            <v xml:space="preserve">Li2SO4.H2O </v>
          </cell>
          <cell r="D250" t="str">
            <v xml:space="preserve">gam </v>
          </cell>
          <cell r="E250">
            <v>8800</v>
          </cell>
        </row>
        <row r="251">
          <cell r="B251" t="str">
            <v>VL249</v>
          </cell>
          <cell r="C251" t="str">
            <v xml:space="preserve">Lọc Coalescent (xanh) </v>
          </cell>
          <cell r="D251" t="str">
            <v xml:space="preserve">bộ </v>
          </cell>
          <cell r="E251">
            <v>2469000</v>
          </cell>
        </row>
        <row r="252">
          <cell r="B252" t="str">
            <v>VL250</v>
          </cell>
          <cell r="C252" t="str">
            <v xml:space="preserve">Lớp lót UV (UV Liner) </v>
          </cell>
          <cell r="D252" t="str">
            <v xml:space="preserve">cái </v>
          </cell>
          <cell r="E252">
            <v>7878000</v>
          </cell>
        </row>
        <row r="253">
          <cell r="B253" t="str">
            <v>VL251</v>
          </cell>
          <cell r="C253" t="str">
            <v xml:space="preserve">Màng loc buị </v>
          </cell>
          <cell r="D253" t="str">
            <v xml:space="preserve">cái </v>
          </cell>
          <cell r="E253">
            <v>18180</v>
          </cell>
        </row>
        <row r="254">
          <cell r="B254" t="str">
            <v>VL252</v>
          </cell>
          <cell r="C254" t="str">
            <v>Màng lọc cho FIAS</v>
          </cell>
          <cell r="D254" t="str">
            <v>cái</v>
          </cell>
          <cell r="E254">
            <v>363640</v>
          </cell>
        </row>
        <row r="255">
          <cell r="B255" t="str">
            <v>VL253</v>
          </cell>
          <cell r="C255" t="str">
            <v xml:space="preserve">Mẫu chuẩn  hoat đ̣ ô ̣(100 – 500)Bq </v>
          </cell>
          <cell r="D255" t="str">
            <v xml:space="preserve">Bộ </v>
          </cell>
          <cell r="E255">
            <v>54545460</v>
          </cell>
        </row>
        <row r="256">
          <cell r="B256" t="str">
            <v>VL254</v>
          </cell>
          <cell r="C256" t="str">
            <v xml:space="preserve">Mẫu chuẩn  Pb210; Pb212; Pb214, Bi212; Bi214, Tl208, Ac228, Ra226, Cs137, K40, Be7  hoat đ̣ ô ̣(100-500)Bq </v>
          </cell>
          <cell r="D256" t="str">
            <v xml:space="preserve">Bộ </v>
          </cell>
          <cell r="E256">
            <v>0</v>
          </cell>
        </row>
        <row r="257">
          <cell r="B257" t="str">
            <v>VL255</v>
          </cell>
          <cell r="C257" t="str">
            <v xml:space="preserve">Mẫu chuẩn  Pb210; Pb212; Pb214, Bi212; Bi214, Tl208, Ac228, Ra226, Cs137, K40, Be7  hoat đ̣ ô ̣(100-500)Bq </v>
          </cell>
          <cell r="D257" t="str">
            <v xml:space="preserve">bộ </v>
          </cell>
          <cell r="E257">
            <v>0</v>
          </cell>
        </row>
        <row r="258">
          <cell r="B258" t="str">
            <v>VL256</v>
          </cell>
          <cell r="C258" t="str">
            <v xml:space="preserve">Mâu chuẩn hoat đ̣ ô ̣32Bq </v>
          </cell>
          <cell r="D258" t="str">
            <v xml:space="preserve">Bộ </v>
          </cell>
          <cell r="E258">
            <v>54545460</v>
          </cell>
        </row>
        <row r="259">
          <cell r="B259" t="str">
            <v>VL257</v>
          </cell>
          <cell r="C259" t="str">
            <v xml:space="preserve">Mâu chuẩn hoat đô ̣(100 -1000)Bq </v>
          </cell>
          <cell r="D259" t="str">
            <v xml:space="preserve">Bộ </v>
          </cell>
          <cell r="E259">
            <v>54545460</v>
          </cell>
        </row>
        <row r="260">
          <cell r="B260" t="str">
            <v>VL258</v>
          </cell>
          <cell r="C260" t="str">
            <v xml:space="preserve">Methanol </v>
          </cell>
          <cell r="D260" t="str">
            <v xml:space="preserve">ml </v>
          </cell>
          <cell r="E260">
            <v>140</v>
          </cell>
        </row>
        <row r="261">
          <cell r="B261" t="str">
            <v>VL259</v>
          </cell>
          <cell r="C261" t="str">
            <v>Methyl da cam</v>
          </cell>
          <cell r="D261" t="str">
            <v>gam</v>
          </cell>
          <cell r="E261">
            <v>4080</v>
          </cell>
        </row>
        <row r="262">
          <cell r="B262" t="str">
            <v>VL260</v>
          </cell>
          <cell r="C262" t="str">
            <v>Methyl đỏ</v>
          </cell>
          <cell r="D262" t="str">
            <v>gram</v>
          </cell>
          <cell r="E262">
            <v>41272</v>
          </cell>
        </row>
        <row r="263">
          <cell r="B263" t="str">
            <v>VL261</v>
          </cell>
          <cell r="C263" t="str">
            <v>Methylen xanh</v>
          </cell>
          <cell r="D263" t="str">
            <v>gram</v>
          </cell>
          <cell r="E263">
            <v>816</v>
          </cell>
        </row>
        <row r="264">
          <cell r="B264" t="str">
            <v>VL262</v>
          </cell>
          <cell r="C264" t="str">
            <v>Metyl Iso butylketon (MIBK)</v>
          </cell>
          <cell r="D264" t="str">
            <v>gam</v>
          </cell>
          <cell r="E264">
            <v>17040</v>
          </cell>
        </row>
        <row r="265">
          <cell r="B265" t="str">
            <v>VL263</v>
          </cell>
          <cell r="C265" t="str">
            <v>MgCl2</v>
          </cell>
          <cell r="D265" t="str">
            <v>Gram</v>
          </cell>
          <cell r="E265">
            <v>2079</v>
          </cell>
        </row>
        <row r="266">
          <cell r="B266" t="str">
            <v>VL264</v>
          </cell>
          <cell r="C266" t="str">
            <v>MgSO4.7H2O</v>
          </cell>
          <cell r="D266" t="str">
            <v>gam</v>
          </cell>
          <cell r="E266">
            <v>6700</v>
          </cell>
        </row>
        <row r="267">
          <cell r="B267" t="str">
            <v>VL265</v>
          </cell>
          <cell r="C267" t="str">
            <v>Millex-LH 13mm Philic PTFE .45µm Non-sterile IC-Certified 100/pk</v>
          </cell>
          <cell r="D267" t="str">
            <v>hộp</v>
          </cell>
          <cell r="E267">
            <v>9000000</v>
          </cell>
        </row>
        <row r="268">
          <cell r="B268" t="str">
            <v>VL266</v>
          </cell>
          <cell r="C268" t="str">
            <v xml:space="preserve">Mực máy in </v>
          </cell>
          <cell r="D268" t="str">
            <v xml:space="preserve">hộp </v>
          </cell>
          <cell r="E268">
            <v>272720</v>
          </cell>
        </row>
        <row r="269">
          <cell r="B269" t="str">
            <v>VL267</v>
          </cell>
          <cell r="C269" t="str">
            <v>Murexit</v>
          </cell>
          <cell r="D269" t="str">
            <v>Gam</v>
          </cell>
          <cell r="E269">
            <v>58180</v>
          </cell>
        </row>
        <row r="270">
          <cell r="B270" t="str">
            <v>VL268</v>
          </cell>
          <cell r="C270" t="str">
            <v>N-(1-naphyl)-ethyllediamine</v>
          </cell>
          <cell r="D270" t="str">
            <v>gam</v>
          </cell>
          <cell r="E270">
            <v>148000</v>
          </cell>
        </row>
        <row r="271">
          <cell r="B271" t="str">
            <v>VL269</v>
          </cell>
          <cell r="C271" t="str">
            <v xml:space="preserve">N,N-dimethyl-p-phenylenediamine (C8H14Cl2N2.5H2O) </v>
          </cell>
          <cell r="D271" t="str">
            <v xml:space="preserve">gam </v>
          </cell>
          <cell r="E271">
            <v>201600</v>
          </cell>
        </row>
        <row r="272">
          <cell r="B272" t="str">
            <v>VL270</v>
          </cell>
          <cell r="C272" t="str">
            <v>N,N-dimethyl-pphenylenediamineoxalate</v>
          </cell>
          <cell r="D272" t="str">
            <v>gam</v>
          </cell>
          <cell r="E272">
            <v>214918</v>
          </cell>
        </row>
        <row r="273">
          <cell r="B273" t="str">
            <v>VL271</v>
          </cell>
          <cell r="C273" t="str">
            <v>Na(PO3)6</v>
          </cell>
          <cell r="D273" t="str">
            <v xml:space="preserve">gam </v>
          </cell>
          <cell r="E273">
            <v>180</v>
          </cell>
        </row>
        <row r="274">
          <cell r="B274" t="str">
            <v>VL272</v>
          </cell>
          <cell r="C274" t="str">
            <v>Na2[Fe(CN)5.NO].2H2O</v>
          </cell>
          <cell r="D274" t="str">
            <v>gam</v>
          </cell>
          <cell r="E274">
            <v>18180</v>
          </cell>
        </row>
        <row r="275">
          <cell r="B275" t="str">
            <v>VL273</v>
          </cell>
          <cell r="C275" t="str">
            <v xml:space="preserve">Na2B4O7.10H2O </v>
          </cell>
          <cell r="D275" t="str">
            <v xml:space="preserve">gam </v>
          </cell>
          <cell r="E275">
            <v>5959.8</v>
          </cell>
        </row>
        <row r="276">
          <cell r="B276" t="str">
            <v>VL274</v>
          </cell>
          <cell r="C276" t="str">
            <v>Na2C2O4</v>
          </cell>
          <cell r="D276" t="str">
            <v>gam</v>
          </cell>
          <cell r="E276">
            <v>3600</v>
          </cell>
        </row>
        <row r="277">
          <cell r="B277" t="str">
            <v>VL275</v>
          </cell>
          <cell r="C277" t="str">
            <v>Na2CO3</v>
          </cell>
          <cell r="D277" t="str">
            <v xml:space="preserve">gam </v>
          </cell>
          <cell r="E277">
            <v>1540</v>
          </cell>
        </row>
        <row r="278">
          <cell r="B278" t="str">
            <v>VL276</v>
          </cell>
          <cell r="C278" t="str">
            <v>Na2HPO4</v>
          </cell>
          <cell r="D278" t="str">
            <v>gam</v>
          </cell>
          <cell r="E278">
            <v>4800</v>
          </cell>
        </row>
        <row r="279">
          <cell r="B279" t="str">
            <v>VL277</v>
          </cell>
          <cell r="C279" t="str">
            <v>Na2MoO4</v>
          </cell>
          <cell r="D279" t="str">
            <v xml:space="preserve">bình </v>
          </cell>
          <cell r="E279">
            <v>44000</v>
          </cell>
        </row>
        <row r="280">
          <cell r="B280" t="str">
            <v>VL278</v>
          </cell>
          <cell r="C280" t="str">
            <v>Na2S.9H2O</v>
          </cell>
          <cell r="D280" t="str">
            <v>gam</v>
          </cell>
          <cell r="E280">
            <v>2000</v>
          </cell>
        </row>
        <row r="281">
          <cell r="B281" t="str">
            <v>VL279</v>
          </cell>
          <cell r="C281" t="str">
            <v>Na2S2O3</v>
          </cell>
          <cell r="D281" t="str">
            <v>gam</v>
          </cell>
          <cell r="E281">
            <v>1800</v>
          </cell>
        </row>
        <row r="282">
          <cell r="B282" t="str">
            <v>VL280</v>
          </cell>
          <cell r="C282" t="str">
            <v xml:space="preserve">Na2S2O5 0,1N </v>
          </cell>
          <cell r="D282" t="str">
            <v xml:space="preserve">ống </v>
          </cell>
          <cell r="E282">
            <v>1232</v>
          </cell>
        </row>
        <row r="283">
          <cell r="B283" t="str">
            <v>VL281</v>
          </cell>
          <cell r="C283" t="str">
            <v>Na2SO3</v>
          </cell>
          <cell r="D283" t="str">
            <v xml:space="preserve">gam </v>
          </cell>
          <cell r="E283">
            <v>1863.4</v>
          </cell>
        </row>
        <row r="284">
          <cell r="B284" t="str">
            <v>VL282</v>
          </cell>
          <cell r="C284" t="str">
            <v>Na2SO4</v>
          </cell>
          <cell r="D284" t="str">
            <v>gam</v>
          </cell>
          <cell r="E284">
            <v>877.8</v>
          </cell>
        </row>
        <row r="285">
          <cell r="B285" t="str">
            <v>VL283</v>
          </cell>
          <cell r="C285" t="str">
            <v xml:space="preserve">Na2WO4.2H2O </v>
          </cell>
          <cell r="D285" t="str">
            <v xml:space="preserve">gam </v>
          </cell>
          <cell r="E285">
            <v>39600</v>
          </cell>
        </row>
        <row r="286">
          <cell r="B286" t="str">
            <v>VL284</v>
          </cell>
          <cell r="C286" t="str">
            <v>Na3C6H5O7.2H2O</v>
          </cell>
          <cell r="D286" t="str">
            <v>gam</v>
          </cell>
          <cell r="E286">
            <v>1100</v>
          </cell>
        </row>
        <row r="287">
          <cell r="B287" t="str">
            <v>VL285</v>
          </cell>
          <cell r="C287" t="str">
            <v>NaAsO2</v>
          </cell>
          <cell r="D287" t="str">
            <v>gam</v>
          </cell>
          <cell r="E287">
            <v>47200</v>
          </cell>
        </row>
        <row r="288">
          <cell r="B288" t="str">
            <v>VL286</v>
          </cell>
          <cell r="C288" t="str">
            <v>NaBH4</v>
          </cell>
          <cell r="D288" t="str">
            <v>gam</v>
          </cell>
          <cell r="E288">
            <v>44000</v>
          </cell>
        </row>
        <row r="289">
          <cell r="B289" t="str">
            <v>VL287</v>
          </cell>
          <cell r="C289" t="str">
            <v>NaBr</v>
          </cell>
          <cell r="D289" t="str">
            <v>gam</v>
          </cell>
          <cell r="E289">
            <v>22000</v>
          </cell>
        </row>
        <row r="290">
          <cell r="B290" t="str">
            <v>VL288</v>
          </cell>
          <cell r="C290" t="str">
            <v>NaC7H5NaO3</v>
          </cell>
          <cell r="D290" t="str">
            <v>gam</v>
          </cell>
          <cell r="E290">
            <v>4540</v>
          </cell>
        </row>
        <row r="291">
          <cell r="B291" t="str">
            <v>VL289</v>
          </cell>
          <cell r="C291" t="str">
            <v xml:space="preserve">NaCH3COO </v>
          </cell>
          <cell r="D291" t="str">
            <v xml:space="preserve">gam </v>
          </cell>
          <cell r="E291">
            <v>216</v>
          </cell>
        </row>
        <row r="292">
          <cell r="B292" t="str">
            <v>VL290</v>
          </cell>
          <cell r="C292" t="str">
            <v>NaCl</v>
          </cell>
          <cell r="D292" t="str">
            <v>gam</v>
          </cell>
          <cell r="E292">
            <v>754.6</v>
          </cell>
        </row>
        <row r="293">
          <cell r="B293" t="str">
            <v>VL291</v>
          </cell>
          <cell r="C293" t="str">
            <v>NaClO</v>
          </cell>
          <cell r="D293" t="str">
            <v>ml</v>
          </cell>
          <cell r="E293">
            <v>2200</v>
          </cell>
        </row>
        <row r="294">
          <cell r="B294" t="str">
            <v>VL292</v>
          </cell>
          <cell r="C294" t="str">
            <v>NaCN</v>
          </cell>
          <cell r="D294" t="str">
            <v>Gram</v>
          </cell>
          <cell r="E294">
            <v>16360</v>
          </cell>
        </row>
        <row r="295">
          <cell r="B295" t="str">
            <v>VL293</v>
          </cell>
          <cell r="C295" t="str">
            <v>NaHCO3</v>
          </cell>
          <cell r="D295" t="str">
            <v xml:space="preserve">gam </v>
          </cell>
          <cell r="E295">
            <v>140</v>
          </cell>
        </row>
        <row r="296">
          <cell r="B296" t="str">
            <v>VL294</v>
          </cell>
          <cell r="C296" t="str">
            <v>NaKC4H4O6</v>
          </cell>
          <cell r="D296" t="str">
            <v>Gram</v>
          </cell>
          <cell r="E296">
            <v>2640</v>
          </cell>
        </row>
        <row r="297">
          <cell r="B297" t="str">
            <v>VL295</v>
          </cell>
          <cell r="C297" t="str">
            <v>NaOH</v>
          </cell>
          <cell r="D297" t="str">
            <v>gam</v>
          </cell>
          <cell r="E297">
            <v>723.8</v>
          </cell>
        </row>
        <row r="298">
          <cell r="B298" t="str">
            <v>VL296</v>
          </cell>
          <cell r="C298" t="str">
            <v>natri heptadecylsunphat</v>
          </cell>
          <cell r="D298" t="str">
            <v>gam</v>
          </cell>
          <cell r="E298">
            <v>16360</v>
          </cell>
        </row>
        <row r="299">
          <cell r="B299" t="str">
            <v>VL297</v>
          </cell>
          <cell r="C299" t="str">
            <v>Natri Sunfit khan (Na2SO3)</v>
          </cell>
          <cell r="D299" t="str">
            <v>gam</v>
          </cell>
          <cell r="E299">
            <v>2000</v>
          </cell>
        </row>
        <row r="300">
          <cell r="B300" t="str">
            <v>VL298</v>
          </cell>
          <cell r="C300" t="str">
            <v xml:space="preserve">Natri tetracloromercurat  </v>
          </cell>
          <cell r="D300" t="str">
            <v xml:space="preserve">gam </v>
          </cell>
          <cell r="E300">
            <v>16360</v>
          </cell>
        </row>
        <row r="301">
          <cell r="B301" t="str">
            <v>VL299</v>
          </cell>
          <cell r="C301" t="str">
            <v xml:space="preserve">n-Butanol </v>
          </cell>
          <cell r="D301" t="str">
            <v xml:space="preserve">ml </v>
          </cell>
          <cell r="E301">
            <v>360</v>
          </cell>
        </row>
        <row r="302">
          <cell r="B302" t="str">
            <v>VL300</v>
          </cell>
          <cell r="C302" t="str">
            <v xml:space="preserve">Nguồn chuẩn đồng vị phóng xạ  90Sr hoạt độ (100 -500)Bq </v>
          </cell>
          <cell r="D302" t="str">
            <v xml:space="preserve">bộ </v>
          </cell>
          <cell r="E302">
            <v>54545460</v>
          </cell>
        </row>
        <row r="303">
          <cell r="B303" t="str">
            <v>VL301</v>
          </cell>
          <cell r="C303" t="str">
            <v xml:space="preserve">Nguồn chuẩn đồng vị phóng xạ 239,240Pu hoạt độ (100 -500)Bq </v>
          </cell>
          <cell r="D303" t="str">
            <v xml:space="preserve">bộ </v>
          </cell>
          <cell r="E303">
            <v>54545460</v>
          </cell>
        </row>
        <row r="304">
          <cell r="B304" t="str">
            <v>VL302</v>
          </cell>
          <cell r="C304" t="str">
            <v xml:space="preserve">Nguồn chuẩn Radon </v>
          </cell>
          <cell r="D304" t="str">
            <v xml:space="preserve">Bộ </v>
          </cell>
          <cell r="E304">
            <v>54545460</v>
          </cell>
        </row>
        <row r="305">
          <cell r="B305" t="str">
            <v>VL303</v>
          </cell>
          <cell r="C305" t="str">
            <v>NH3</v>
          </cell>
          <cell r="D305" t="str">
            <v>ml</v>
          </cell>
          <cell r="E305">
            <v>523.6</v>
          </cell>
        </row>
        <row r="306">
          <cell r="B306" t="str">
            <v>VL304</v>
          </cell>
          <cell r="C306" t="str">
            <v xml:space="preserve">NH4C2O4 </v>
          </cell>
          <cell r="D306" t="str">
            <v xml:space="preserve">gam </v>
          </cell>
          <cell r="E306">
            <v>3100</v>
          </cell>
        </row>
        <row r="307">
          <cell r="B307" t="str">
            <v>VL305</v>
          </cell>
          <cell r="C307" t="str">
            <v>NH4Cl</v>
          </cell>
          <cell r="D307" t="str">
            <v>ml</v>
          </cell>
          <cell r="E307">
            <v>1786.4</v>
          </cell>
        </row>
        <row r="308">
          <cell r="B308" t="str">
            <v>VL306</v>
          </cell>
          <cell r="C308" t="str">
            <v xml:space="preserve">NH4CO3 </v>
          </cell>
          <cell r="D308" t="str">
            <v xml:space="preserve">gam </v>
          </cell>
          <cell r="E308">
            <v>216</v>
          </cell>
        </row>
        <row r="309">
          <cell r="B309" t="str">
            <v>VL307</v>
          </cell>
          <cell r="C309" t="str">
            <v xml:space="preserve">NH4I </v>
          </cell>
          <cell r="D309" t="str">
            <v xml:space="preserve">gam </v>
          </cell>
          <cell r="E309">
            <v>1020</v>
          </cell>
        </row>
        <row r="310">
          <cell r="B310" t="str">
            <v>VL308</v>
          </cell>
          <cell r="C310" t="str">
            <v>NH4NO3</v>
          </cell>
          <cell r="D310" t="str">
            <v>gam</v>
          </cell>
          <cell r="E310">
            <v>16</v>
          </cell>
        </row>
        <row r="311">
          <cell r="B311" t="str">
            <v>VL309</v>
          </cell>
          <cell r="C311" t="str">
            <v>NH4OCl</v>
          </cell>
          <cell r="D311" t="str">
            <v>gam</v>
          </cell>
          <cell r="E311">
            <v>160</v>
          </cell>
        </row>
        <row r="312">
          <cell r="B312" t="str">
            <v>VL310</v>
          </cell>
          <cell r="C312" t="str">
            <v>NH4OH</v>
          </cell>
          <cell r="D312" t="str">
            <v>ml</v>
          </cell>
          <cell r="E312">
            <v>508.2</v>
          </cell>
        </row>
        <row r="313">
          <cell r="B313" t="str">
            <v>VL311</v>
          </cell>
          <cell r="C313" t="str">
            <v>n-Hexan</v>
          </cell>
          <cell r="D313" t="str">
            <v>ml</v>
          </cell>
          <cell r="E313">
            <v>640</v>
          </cell>
        </row>
        <row r="314">
          <cell r="B314" t="str">
            <v>VL312</v>
          </cell>
          <cell r="C314" t="str">
            <v xml:space="preserve">Nhựa trao đổi Anion </v>
          </cell>
          <cell r="D314" t="str">
            <v xml:space="preserve">gam </v>
          </cell>
          <cell r="E314">
            <v>20000</v>
          </cell>
        </row>
        <row r="315">
          <cell r="B315" t="str">
            <v>VL313</v>
          </cell>
          <cell r="C315" t="str">
            <v xml:space="preserve">Nhựa trao đổi Cation </v>
          </cell>
          <cell r="D315" t="str">
            <v xml:space="preserve">gam </v>
          </cell>
          <cell r="E315">
            <v>1640</v>
          </cell>
        </row>
        <row r="316">
          <cell r="B316" t="str">
            <v>VL314</v>
          </cell>
          <cell r="C316" t="str">
            <v xml:space="preserve">Ni(NO3)2.H2O </v>
          </cell>
          <cell r="D316" t="str">
            <v xml:space="preserve">gam </v>
          </cell>
          <cell r="E316">
            <v>1640</v>
          </cell>
        </row>
        <row r="317">
          <cell r="B317" t="str">
            <v>VL315</v>
          </cell>
          <cell r="C317" t="str">
            <v xml:space="preserve">NiCl2 </v>
          </cell>
          <cell r="D317" t="str">
            <v xml:space="preserve">gam </v>
          </cell>
          <cell r="E317">
            <v>1640</v>
          </cell>
        </row>
        <row r="318">
          <cell r="B318" t="str">
            <v>VL316</v>
          </cell>
          <cell r="C318" t="str">
            <v xml:space="preserve">Nitơ lỏng </v>
          </cell>
          <cell r="D318" t="str">
            <v xml:space="preserve">Lít </v>
          </cell>
          <cell r="E318">
            <v>29100</v>
          </cell>
        </row>
        <row r="319">
          <cell r="B319" t="str">
            <v>VL317</v>
          </cell>
          <cell r="C319" t="str">
            <v xml:space="preserve">Nước cất </v>
          </cell>
          <cell r="D319" t="str">
            <v xml:space="preserve">lít </v>
          </cell>
          <cell r="E319">
            <v>30</v>
          </cell>
        </row>
        <row r="320">
          <cell r="B320" t="str">
            <v>VL318</v>
          </cell>
          <cell r="C320" t="str">
            <v xml:space="preserve">Nước rửa đầu đo </v>
          </cell>
          <cell r="D320" t="str">
            <v xml:space="preserve">lít </v>
          </cell>
          <cell r="E320">
            <v>27280</v>
          </cell>
        </row>
        <row r="321">
          <cell r="B321" t="str">
            <v>VL319</v>
          </cell>
          <cell r="C321" t="str">
            <v xml:space="preserve">Nước rửa dụng cụ </v>
          </cell>
          <cell r="D321" t="str">
            <v xml:space="preserve">Lít </v>
          </cell>
          <cell r="E321">
            <v>27280</v>
          </cell>
        </row>
        <row r="322">
          <cell r="B322" t="str">
            <v>VL320</v>
          </cell>
          <cell r="C322" t="str">
            <v>Ống chuẩn AgNO3 0,1N</v>
          </cell>
          <cell r="D322" t="str">
            <v>ống</v>
          </cell>
          <cell r="E322">
            <v>1570900</v>
          </cell>
        </row>
        <row r="323">
          <cell r="B323" t="str">
            <v>VL321</v>
          </cell>
          <cell r="C323" t="str">
            <v>Ống chuẩn K2C2O7 0.1N</v>
          </cell>
          <cell r="D323" t="str">
            <v>ống</v>
          </cell>
          <cell r="E323">
            <v>181820</v>
          </cell>
        </row>
        <row r="324">
          <cell r="B324" t="str">
            <v>VL322</v>
          </cell>
          <cell r="C324" t="str">
            <v>Ống chuẩn KMnO4</v>
          </cell>
          <cell r="D324" t="str">
            <v>ống</v>
          </cell>
          <cell r="E324">
            <v>210000</v>
          </cell>
        </row>
        <row r="325">
          <cell r="B325" t="str">
            <v>VL323</v>
          </cell>
          <cell r="C325" t="str">
            <v xml:space="preserve">Ống chuyển đổi (Catalyzer Pipe) </v>
          </cell>
          <cell r="D325" t="str">
            <v xml:space="preserve">cái </v>
          </cell>
          <cell r="E325">
            <v>13098000</v>
          </cell>
        </row>
        <row r="326">
          <cell r="B326" t="str">
            <v>VL324</v>
          </cell>
          <cell r="C326" t="str">
            <v xml:space="preserve">Ống DO (Glass tube) </v>
          </cell>
          <cell r="D326" t="str">
            <v xml:space="preserve">bộ </v>
          </cell>
          <cell r="E326">
            <v>47325000</v>
          </cell>
        </row>
        <row r="327">
          <cell r="B327" t="str">
            <v>VL325</v>
          </cell>
          <cell r="C327" t="str">
            <v xml:space="preserve">Ống thẩm thấu Benzene </v>
          </cell>
          <cell r="D327" t="str">
            <v xml:space="preserve">chiếc </v>
          </cell>
          <cell r="E327">
            <v>40522000</v>
          </cell>
        </row>
        <row r="328">
          <cell r="B328" t="str">
            <v>VL326</v>
          </cell>
          <cell r="C328" t="str">
            <v xml:space="preserve">Ống xúc tác (catalyzer tube) </v>
          </cell>
          <cell r="D328" t="str">
            <v xml:space="preserve">bộ </v>
          </cell>
          <cell r="E328">
            <v>25051000</v>
          </cell>
        </row>
        <row r="329">
          <cell r="B329" t="str">
            <v>VL327</v>
          </cell>
          <cell r="C329" t="str">
            <v xml:space="preserve">O-ring 1.5 x 0.75 mm Nitril </v>
          </cell>
          <cell r="D329" t="str">
            <v xml:space="preserve">chiếc </v>
          </cell>
          <cell r="E329">
            <v>137000</v>
          </cell>
        </row>
        <row r="330">
          <cell r="B330" t="str">
            <v>VL328</v>
          </cell>
          <cell r="C330" t="str">
            <v xml:space="preserve">O-Ring cho lò thẩm thấu </v>
          </cell>
          <cell r="D330" t="str">
            <v xml:space="preserve">chiếc </v>
          </cell>
          <cell r="E330">
            <v>206000</v>
          </cell>
        </row>
        <row r="331">
          <cell r="B331" t="str">
            <v>VL329</v>
          </cell>
          <cell r="C331" t="str">
            <v xml:space="preserve">O-Ring Gasket 4x1 </v>
          </cell>
          <cell r="D331" t="str">
            <v xml:space="preserve">bộ </v>
          </cell>
          <cell r="E331">
            <v>343000</v>
          </cell>
        </row>
        <row r="332">
          <cell r="B332" t="str">
            <v>VL330</v>
          </cell>
          <cell r="C332" t="str">
            <v xml:space="preserve">O-Ring Gasket 6x1 </v>
          </cell>
          <cell r="D332" t="str">
            <v xml:space="preserve">bộ </v>
          </cell>
          <cell r="E332">
            <v>343000</v>
          </cell>
        </row>
        <row r="333">
          <cell r="B333" t="str">
            <v>VL331</v>
          </cell>
          <cell r="C333" t="str">
            <v xml:space="preserve">Oxalic </v>
          </cell>
          <cell r="D333" t="str">
            <v>Gam</v>
          </cell>
          <cell r="E333">
            <v>25872</v>
          </cell>
        </row>
        <row r="334">
          <cell r="B334" t="str">
            <v>VL332</v>
          </cell>
          <cell r="C334" t="str">
            <v xml:space="preserve">Oxit nhôm </v>
          </cell>
          <cell r="D334" t="str">
            <v xml:space="preserve">Gram </v>
          </cell>
          <cell r="E334">
            <v>2146</v>
          </cell>
        </row>
        <row r="335">
          <cell r="B335" t="str">
            <v>VL333</v>
          </cell>
          <cell r="C335" t="str">
            <v>Pantotenic</v>
          </cell>
          <cell r="D335" t="str">
            <v>gam</v>
          </cell>
          <cell r="E335">
            <v>154540</v>
          </cell>
        </row>
        <row r="336">
          <cell r="B336" t="str">
            <v>VL334</v>
          </cell>
          <cell r="C336" t="str">
            <v xml:space="preserve">Pararosanilin </v>
          </cell>
          <cell r="D336" t="str">
            <v xml:space="preserve">gam </v>
          </cell>
          <cell r="E336">
            <v>112000</v>
          </cell>
        </row>
        <row r="337">
          <cell r="B337" t="str">
            <v>VL335</v>
          </cell>
          <cell r="C337" t="str">
            <v>PdCl2</v>
          </cell>
          <cell r="D337" t="str">
            <v xml:space="preserve">gam </v>
          </cell>
          <cell r="E337">
            <v>3800000</v>
          </cell>
        </row>
        <row r="338">
          <cell r="B338" t="str">
            <v>VL336</v>
          </cell>
          <cell r="C338" t="str">
            <v>p-Dimetylamin benzadehyt</v>
          </cell>
          <cell r="D338" t="str">
            <v>gam</v>
          </cell>
          <cell r="E338">
            <v>180000</v>
          </cell>
        </row>
        <row r="339">
          <cell r="B339" t="str">
            <v>VL337</v>
          </cell>
          <cell r="C339" t="str">
            <v>Pepton</v>
          </cell>
          <cell r="D339" t="str">
            <v>gam</v>
          </cell>
          <cell r="E339">
            <v>4000</v>
          </cell>
        </row>
        <row r="340">
          <cell r="B340" t="str">
            <v>VL338</v>
          </cell>
          <cell r="C340" t="str">
            <v>Phenol chuẩn</v>
          </cell>
          <cell r="D340" t="str">
            <v>Gram</v>
          </cell>
          <cell r="E340">
            <v>3773</v>
          </cell>
        </row>
        <row r="341">
          <cell r="B341" t="str">
            <v>VL339</v>
          </cell>
          <cell r="C341" t="str">
            <v>Phenolphtalein</v>
          </cell>
          <cell r="D341" t="str">
            <v>gam</v>
          </cell>
          <cell r="E341">
            <v>16940</v>
          </cell>
        </row>
        <row r="342">
          <cell r="B342" t="str">
            <v>VL340</v>
          </cell>
          <cell r="C342" t="str">
            <v xml:space="preserve">Phin lọc chuyên dụng FPP-15 </v>
          </cell>
          <cell r="D342" t="str">
            <v xml:space="preserve">m2 </v>
          </cell>
          <cell r="E342">
            <v>1454540</v>
          </cell>
        </row>
        <row r="343">
          <cell r="B343" t="str">
            <v>VL341</v>
          </cell>
          <cell r="C343" t="str">
            <v xml:space="preserve">Phin lọc Ф47 </v>
          </cell>
          <cell r="D343" t="str">
            <v xml:space="preserve">Cái </v>
          </cell>
          <cell r="E343">
            <v>1000000</v>
          </cell>
        </row>
        <row r="344">
          <cell r="B344" t="str">
            <v>VL342</v>
          </cell>
          <cell r="C344" t="str">
            <v xml:space="preserve">Pin chuyên dụng </v>
          </cell>
          <cell r="D344" t="str">
            <v xml:space="preserve">cục </v>
          </cell>
          <cell r="E344">
            <v>27280</v>
          </cell>
        </row>
        <row r="345">
          <cell r="B345" t="str">
            <v>VL343</v>
          </cell>
          <cell r="C345" t="str">
            <v>Pipet Pasteur</v>
          </cell>
          <cell r="D345" t="str">
            <v>cái</v>
          </cell>
          <cell r="E345">
            <v>9100</v>
          </cell>
        </row>
        <row r="346">
          <cell r="B346" t="str">
            <v>VL344</v>
          </cell>
          <cell r="C346" t="str">
            <v>Polyseed</v>
          </cell>
          <cell r="D346" t="str">
            <v>Viên</v>
          </cell>
          <cell r="E346">
            <v>109100</v>
          </cell>
        </row>
        <row r="347">
          <cell r="B347" t="str">
            <v>VL345</v>
          </cell>
          <cell r="C347" t="str">
            <v xml:space="preserve">Rinsing Air Controller:  </v>
          </cell>
          <cell r="D347" t="str">
            <v/>
          </cell>
          <cell r="E347">
            <v>54565000</v>
          </cell>
        </row>
        <row r="348">
          <cell r="B348" t="str">
            <v>VL346</v>
          </cell>
          <cell r="C348" t="str">
            <v xml:space="preserve">Rotor 6 cổng </v>
          </cell>
          <cell r="D348" t="str">
            <v xml:space="preserve">bộ </v>
          </cell>
          <cell r="E348">
            <v>20640000</v>
          </cell>
        </row>
        <row r="349">
          <cell r="B349" t="str">
            <v>VL347</v>
          </cell>
          <cell r="C349" t="str">
            <v xml:space="preserve">Scrubber </v>
          </cell>
          <cell r="D349" t="str">
            <v xml:space="preserve">cái </v>
          </cell>
          <cell r="E349">
            <v>13906000</v>
          </cell>
        </row>
        <row r="350">
          <cell r="B350" t="str">
            <v>VL348</v>
          </cell>
          <cell r="C350" t="str">
            <v xml:space="preserve">Scrubber MIX cho APNA 370 (0,5kg) </v>
          </cell>
          <cell r="D350" t="str">
            <v xml:space="preserve">kg </v>
          </cell>
          <cell r="E350">
            <v>9210000</v>
          </cell>
        </row>
        <row r="351">
          <cell r="B351" t="str">
            <v>VL349</v>
          </cell>
          <cell r="C351" t="str">
            <v xml:space="preserve">Septa cho vial </v>
          </cell>
          <cell r="D351" t="str">
            <v>Cái</v>
          </cell>
          <cell r="E351">
            <v>8180</v>
          </cell>
        </row>
        <row r="352">
          <cell r="B352" t="str">
            <v>VL350</v>
          </cell>
          <cell r="C352" t="str">
            <v xml:space="preserve">Silicagel  </v>
          </cell>
          <cell r="D352" t="str">
            <v xml:space="preserve">gam </v>
          </cell>
          <cell r="E352">
            <v>2310</v>
          </cell>
        </row>
        <row r="353">
          <cell r="B353" t="str">
            <v>VL351</v>
          </cell>
          <cell r="C353" t="str">
            <v>SnCl2.2H2O</v>
          </cell>
          <cell r="D353" t="str">
            <v>gam</v>
          </cell>
          <cell r="E353">
            <v>5460</v>
          </cell>
        </row>
        <row r="354">
          <cell r="B354" t="str">
            <v>VL352</v>
          </cell>
          <cell r="C354" t="str">
            <v xml:space="preserve">Sổ công tác </v>
          </cell>
          <cell r="D354" t="str">
            <v xml:space="preserve">cuốn </v>
          </cell>
          <cell r="E354">
            <v>5460</v>
          </cell>
        </row>
        <row r="355">
          <cell r="B355" t="str">
            <v>VL353</v>
          </cell>
          <cell r="C355" t="str">
            <v xml:space="preserve">Sổ nhật ký hiện trường </v>
          </cell>
          <cell r="D355" t="str">
            <v xml:space="preserve">cuốn </v>
          </cell>
          <cell r="E355">
            <v>36360</v>
          </cell>
        </row>
        <row r="356">
          <cell r="B356" t="str">
            <v>VL354</v>
          </cell>
          <cell r="C356" t="str">
            <v>SPADNS (C16H9O11N2S3Na3)</v>
          </cell>
          <cell r="D356" t="str">
            <v>gam</v>
          </cell>
          <cell r="E356">
            <v>261656</v>
          </cell>
        </row>
        <row r="357">
          <cell r="B357" t="str">
            <v>VL355</v>
          </cell>
          <cell r="C357" t="str">
            <v xml:space="preserve">Sr(NO3)2 </v>
          </cell>
          <cell r="D357" t="str">
            <v xml:space="preserve">gam </v>
          </cell>
          <cell r="E357">
            <v>1280</v>
          </cell>
        </row>
        <row r="358">
          <cell r="B358" t="str">
            <v>VL356</v>
          </cell>
          <cell r="C358" t="str">
            <v>Sulfaniamide</v>
          </cell>
          <cell r="D358" t="str">
            <v>gam</v>
          </cell>
          <cell r="E358">
            <v>36360</v>
          </cell>
        </row>
        <row r="359">
          <cell r="B359" t="str">
            <v>VL357</v>
          </cell>
          <cell r="C359" t="str">
            <v xml:space="preserve">Sulfo salisilic </v>
          </cell>
          <cell r="D359" t="str">
            <v xml:space="preserve">ml </v>
          </cell>
          <cell r="E359">
            <v>118</v>
          </cell>
        </row>
        <row r="360">
          <cell r="B360" t="str">
            <v>VL358</v>
          </cell>
          <cell r="C360" t="str">
            <v xml:space="preserve">SV unit                                </v>
          </cell>
          <cell r="D360" t="str">
            <v xml:space="preserve">chiếc </v>
          </cell>
          <cell r="E360">
            <v>17997000</v>
          </cell>
        </row>
        <row r="361">
          <cell r="B361" t="str">
            <v>VL359</v>
          </cell>
          <cell r="C361" t="str">
            <v xml:space="preserve">Tetrametyl-p-phenylendiamin dihyroclorua </v>
          </cell>
          <cell r="D361" t="str">
            <v>gam</v>
          </cell>
          <cell r="E361">
            <v>1820</v>
          </cell>
        </row>
        <row r="362">
          <cell r="B362" t="str">
            <v>VL360</v>
          </cell>
          <cell r="C362" t="str">
            <v xml:space="preserve">Than hoạt tính </v>
          </cell>
          <cell r="D362" t="str">
            <v xml:space="preserve">kg </v>
          </cell>
          <cell r="E362">
            <v>46</v>
          </cell>
        </row>
        <row r="363">
          <cell r="B363" t="str">
            <v>VL361</v>
          </cell>
          <cell r="C363" t="str">
            <v xml:space="preserve">Than hoạt tính cho modul phân tích SO2 (1kg/box) </v>
          </cell>
          <cell r="D363" t="str">
            <v xml:space="preserve">hộp </v>
          </cell>
          <cell r="E363">
            <v>4500000</v>
          </cell>
        </row>
        <row r="364">
          <cell r="B364" t="str">
            <v>VL362</v>
          </cell>
          <cell r="C364" t="str">
            <v>Thiamin</v>
          </cell>
          <cell r="D364" t="str">
            <v>gam</v>
          </cell>
          <cell r="E364">
            <v>1820</v>
          </cell>
        </row>
        <row r="365">
          <cell r="B365" t="str">
            <v>VL363</v>
          </cell>
          <cell r="C365" t="str">
            <v xml:space="preserve">Thùng đựng và bảo quản mẫu </v>
          </cell>
          <cell r="D365" t="str">
            <v xml:space="preserve">cái </v>
          </cell>
          <cell r="E365">
            <v>90900</v>
          </cell>
        </row>
        <row r="366">
          <cell r="B366" t="str">
            <v>VL364</v>
          </cell>
          <cell r="C366" t="str">
            <v xml:space="preserve">Thùng đựng và bảo quản silicagel, Scrubber MIX </v>
          </cell>
          <cell r="D366" t="str">
            <v xml:space="preserve">cái </v>
          </cell>
          <cell r="E366">
            <v>10000000</v>
          </cell>
        </row>
        <row r="367">
          <cell r="B367" t="str">
            <v>VL365</v>
          </cell>
          <cell r="C367" t="str">
            <v xml:space="preserve">Thùng đựng và bảo quản than hoạt tính </v>
          </cell>
          <cell r="D367" t="str">
            <v xml:space="preserve">cái </v>
          </cell>
          <cell r="E367">
            <v>10000000</v>
          </cell>
        </row>
        <row r="368">
          <cell r="B368" t="str">
            <v>VL366</v>
          </cell>
          <cell r="C368" t="str">
            <v xml:space="preserve">Thymol xanh </v>
          </cell>
          <cell r="D368" t="str">
            <v xml:space="preserve">gam </v>
          </cell>
          <cell r="E368">
            <v>14000</v>
          </cell>
        </row>
        <row r="369">
          <cell r="B369" t="str">
            <v>VL367</v>
          </cell>
          <cell r="C369" t="str">
            <v xml:space="preserve">Toluen </v>
          </cell>
          <cell r="D369" t="str">
            <v xml:space="preserve">Lít </v>
          </cell>
          <cell r="E369">
            <v>1500000</v>
          </cell>
        </row>
        <row r="370">
          <cell r="B370" t="str">
            <v>VL368</v>
          </cell>
          <cell r="C370" t="str">
            <v>Trietanolamin</v>
          </cell>
          <cell r="D370" t="str">
            <v>Gam</v>
          </cell>
          <cell r="E370">
            <v>1740</v>
          </cell>
        </row>
        <row r="371">
          <cell r="B371" t="str">
            <v>VL369</v>
          </cell>
          <cell r="C371" t="str">
            <v>Trilon B</v>
          </cell>
          <cell r="D371" t="str">
            <v>Gam</v>
          </cell>
          <cell r="E371">
            <v>1340</v>
          </cell>
        </row>
        <row r="372">
          <cell r="B372" t="str">
            <v>VL370</v>
          </cell>
          <cell r="C372" t="str">
            <v xml:space="preserve">Túi chứa khí  </v>
          </cell>
          <cell r="D372" t="str">
            <v xml:space="preserve">cái </v>
          </cell>
          <cell r="E372">
            <v>600000</v>
          </cell>
        </row>
        <row r="373">
          <cell r="B373" t="str">
            <v>VL371</v>
          </cell>
          <cell r="C373" t="str">
            <v xml:space="preserve">Túi nilon </v>
          </cell>
          <cell r="D373" t="str">
            <v xml:space="preserve">cái </v>
          </cell>
          <cell r="E373">
            <v>180</v>
          </cell>
        </row>
        <row r="374">
          <cell r="B374" t="str">
            <v>VL372</v>
          </cell>
          <cell r="C374" t="str">
            <v xml:space="preserve">Túi PE </v>
          </cell>
          <cell r="D374" t="str">
            <v xml:space="preserve">Cái </v>
          </cell>
          <cell r="E374">
            <v>360</v>
          </cell>
        </row>
        <row r="375">
          <cell r="B375" t="str">
            <v>VL373</v>
          </cell>
          <cell r="C375" t="str">
            <v>Vial</v>
          </cell>
          <cell r="D375" t="str">
            <v>Cái</v>
          </cell>
          <cell r="E375">
            <v>8180</v>
          </cell>
        </row>
        <row r="376">
          <cell r="B376" t="str">
            <v>VL374</v>
          </cell>
          <cell r="C376" t="str">
            <v xml:space="preserve">Xà phòng </v>
          </cell>
          <cell r="D376" t="str">
            <v xml:space="preserve">kg </v>
          </cell>
          <cell r="E376">
            <v>80000</v>
          </cell>
        </row>
        <row r="377">
          <cell r="B377" t="str">
            <v>VL375</v>
          </cell>
          <cell r="C377" t="str">
            <v>Xenlulo</v>
          </cell>
          <cell r="D377" t="str">
            <v>gam</v>
          </cell>
          <cell r="E377">
            <v>2240</v>
          </cell>
        </row>
        <row r="378">
          <cell r="B378" t="str">
            <v>VL376</v>
          </cell>
          <cell r="C378" t="str">
            <v>Zn(CH3COO)2</v>
          </cell>
          <cell r="D378" t="str">
            <v>gam</v>
          </cell>
          <cell r="E378">
            <v>324</v>
          </cell>
        </row>
        <row r="379">
          <cell r="B379" t="str">
            <v>VL377</v>
          </cell>
          <cell r="C379" t="str">
            <v>ZrOCl2.8.H2O</v>
          </cell>
          <cell r="D379" t="str">
            <v>gam</v>
          </cell>
          <cell r="E379">
            <v>62062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ien cong HT"/>
      <sheetName val="VL-HT"/>
      <sheetName val="DC HT"/>
      <sheetName val="TB HT"/>
      <sheetName val="Tien cong PTN"/>
      <sheetName val="VL-PTN"/>
      <sheetName val="DC-PTN"/>
      <sheetName val="TB-PTN"/>
      <sheetName val="Dien Nang"/>
      <sheetName val="Ban Tong H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O4">
            <v>231520.8</v>
          </cell>
        </row>
        <row r="5">
          <cell r="O5">
            <v>224270.4</v>
          </cell>
        </row>
        <row r="6">
          <cell r="O6">
            <v>223930.8</v>
          </cell>
        </row>
        <row r="7">
          <cell r="O7">
            <v>286899.59999999998</v>
          </cell>
        </row>
        <row r="8">
          <cell r="O8">
            <v>347028</v>
          </cell>
        </row>
        <row r="9">
          <cell r="O9">
            <v>339375.6</v>
          </cell>
        </row>
        <row r="10">
          <cell r="O10">
            <v>320270.40000000002</v>
          </cell>
        </row>
        <row r="11">
          <cell r="O11">
            <v>255046.8</v>
          </cell>
        </row>
        <row r="12">
          <cell r="O12">
            <v>254943.6</v>
          </cell>
        </row>
        <row r="13">
          <cell r="O13">
            <v>303463.2</v>
          </cell>
        </row>
        <row r="14">
          <cell r="O14">
            <v>303463.2</v>
          </cell>
        </row>
        <row r="15">
          <cell r="O15">
            <v>273300</v>
          </cell>
        </row>
        <row r="16">
          <cell r="O16">
            <v>239126.39999999999</v>
          </cell>
        </row>
        <row r="17">
          <cell r="O17">
            <v>258024</v>
          </cell>
        </row>
        <row r="18">
          <cell r="O18">
            <v>444820.8</v>
          </cell>
        </row>
        <row r="19">
          <cell r="O19">
            <v>448644</v>
          </cell>
        </row>
        <row r="20">
          <cell r="O20">
            <v>535012.80000000005</v>
          </cell>
        </row>
        <row r="21">
          <cell r="O21">
            <v>545679.6</v>
          </cell>
        </row>
        <row r="22">
          <cell r="O22">
            <v>402062.4</v>
          </cell>
        </row>
        <row r="23">
          <cell r="O23">
            <v>402062.4</v>
          </cell>
        </row>
        <row r="24">
          <cell r="O24">
            <v>402062.4</v>
          </cell>
        </row>
        <row r="25">
          <cell r="O25">
            <v>402062.4</v>
          </cell>
        </row>
        <row r="26">
          <cell r="O26">
            <v>402062.4</v>
          </cell>
        </row>
        <row r="27">
          <cell r="O27">
            <v>390606</v>
          </cell>
        </row>
        <row r="28">
          <cell r="O28">
            <v>1367224.8</v>
          </cell>
        </row>
        <row r="29">
          <cell r="O29">
            <v>1915779.6</v>
          </cell>
        </row>
        <row r="30">
          <cell r="O30">
            <v>1374994.8</v>
          </cell>
        </row>
        <row r="31">
          <cell r="O31">
            <v>1374994.8</v>
          </cell>
        </row>
        <row r="32">
          <cell r="O32">
            <v>825399.6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view="pageLayout" topLeftCell="A2" zoomScaleNormal="100" workbookViewId="0">
      <selection activeCell="D42" sqref="D42"/>
    </sheetView>
  </sheetViews>
  <sheetFormatPr defaultRowHeight="15.75" x14ac:dyDescent="0.25"/>
  <cols>
    <col min="1" max="1" width="4.85546875" style="11" customWidth="1"/>
    <col min="2" max="2" width="6.28515625" style="11" customWidth="1"/>
    <col min="3" max="3" width="23.42578125" style="11" customWidth="1"/>
    <col min="4" max="4" width="22" style="255" customWidth="1"/>
    <col min="5" max="5" width="6.28515625" style="11" customWidth="1"/>
    <col min="6" max="6" width="9.42578125" style="11" customWidth="1"/>
    <col min="7" max="7" width="8.140625" style="11" customWidth="1"/>
    <col min="8" max="8" width="9.7109375" style="11" customWidth="1"/>
    <col min="9" max="16384" width="9.140625" style="11"/>
  </cols>
  <sheetData>
    <row r="1" spans="1:9" ht="24.75" customHeight="1" x14ac:dyDescent="0.25">
      <c r="A1" s="344" t="s">
        <v>634</v>
      </c>
      <c r="B1" s="344"/>
      <c r="C1" s="344"/>
      <c r="D1" s="344"/>
      <c r="E1" s="344"/>
      <c r="F1" s="344"/>
      <c r="G1" s="344"/>
      <c r="H1" s="344"/>
      <c r="I1" s="256"/>
    </row>
    <row r="2" spans="1:9" ht="21" customHeight="1" x14ac:dyDescent="0.25">
      <c r="A2" s="343" t="s">
        <v>636</v>
      </c>
      <c r="B2" s="343"/>
      <c r="C2" s="343"/>
      <c r="D2" s="343"/>
      <c r="E2" s="343"/>
      <c r="F2" s="343"/>
      <c r="G2" s="343"/>
      <c r="H2" s="343"/>
    </row>
    <row r="3" spans="1:9" ht="21" customHeight="1" x14ac:dyDescent="0.25">
      <c r="G3" s="345" t="s">
        <v>598</v>
      </c>
      <c r="H3" s="345"/>
    </row>
    <row r="4" spans="1:9" ht="61.5" customHeight="1" x14ac:dyDescent="0.25">
      <c r="A4" s="22" t="s">
        <v>432</v>
      </c>
      <c r="B4" s="4" t="s">
        <v>249</v>
      </c>
      <c r="C4" s="4" t="s">
        <v>433</v>
      </c>
      <c r="D4" s="4" t="s">
        <v>434</v>
      </c>
      <c r="E4" s="4" t="s">
        <v>4</v>
      </c>
      <c r="F4" s="20" t="s">
        <v>464</v>
      </c>
      <c r="G4" s="20" t="s">
        <v>248</v>
      </c>
      <c r="H4" s="21" t="s">
        <v>465</v>
      </c>
    </row>
    <row r="5" spans="1:9" ht="102.75" customHeight="1" x14ac:dyDescent="0.25">
      <c r="A5" s="292">
        <v>1</v>
      </c>
      <c r="B5" s="292" t="s">
        <v>5</v>
      </c>
      <c r="C5" s="293" t="s">
        <v>581</v>
      </c>
      <c r="D5" s="292" t="s">
        <v>435</v>
      </c>
      <c r="E5" s="292">
        <v>0.22</v>
      </c>
      <c r="F5" s="294">
        <v>1.2</v>
      </c>
      <c r="G5" s="295">
        <f>'[1]nhan cong'!$J$14</f>
        <v>189644.11538461538</v>
      </c>
      <c r="H5" s="296">
        <f>G5*F5*E5</f>
        <v>50066.046461538455</v>
      </c>
    </row>
    <row r="6" spans="1:9" ht="41.25" customHeight="1" x14ac:dyDescent="0.25">
      <c r="A6" s="297">
        <v>2</v>
      </c>
      <c r="B6" s="297" t="s">
        <v>16</v>
      </c>
      <c r="C6" s="298" t="s">
        <v>582</v>
      </c>
      <c r="D6" s="297" t="s">
        <v>435</v>
      </c>
      <c r="E6" s="297">
        <v>0.22</v>
      </c>
      <c r="F6" s="299">
        <v>1.2</v>
      </c>
      <c r="G6" s="300">
        <f>'[1]nhan cong'!$J$14</f>
        <v>189644.11538461538</v>
      </c>
      <c r="H6" s="301">
        <f t="shared" ref="H6:H10" si="0">G6*F6*E6</f>
        <v>50066.046461538455</v>
      </c>
    </row>
    <row r="7" spans="1:9" ht="33" customHeight="1" x14ac:dyDescent="0.25">
      <c r="A7" s="297">
        <v>3</v>
      </c>
      <c r="B7" s="297" t="s">
        <v>477</v>
      </c>
      <c r="C7" s="298" t="s">
        <v>17</v>
      </c>
      <c r="D7" s="297" t="s">
        <v>436</v>
      </c>
      <c r="E7" s="297">
        <v>0.3</v>
      </c>
      <c r="F7" s="299">
        <v>1.2</v>
      </c>
      <c r="G7" s="300">
        <f>'[1]nhan cong'!$J$15</f>
        <v>213373.01923076922</v>
      </c>
      <c r="H7" s="301">
        <f t="shared" si="0"/>
        <v>76814.286923076914</v>
      </c>
    </row>
    <row r="8" spans="1:9" ht="39" customHeight="1" x14ac:dyDescent="0.25">
      <c r="A8" s="297">
        <v>4</v>
      </c>
      <c r="B8" s="297" t="s">
        <v>478</v>
      </c>
      <c r="C8" s="298" t="s">
        <v>169</v>
      </c>
      <c r="D8" s="297" t="s">
        <v>436</v>
      </c>
      <c r="E8" s="297">
        <v>0.3</v>
      </c>
      <c r="F8" s="299">
        <v>1.2</v>
      </c>
      <c r="G8" s="300">
        <f>'[1]nhan cong'!$J$15</f>
        <v>213373.01923076922</v>
      </c>
      <c r="H8" s="301">
        <f>G8*F8*E8</f>
        <v>76814.286923076914</v>
      </c>
    </row>
    <row r="9" spans="1:9" ht="34.5" customHeight="1" x14ac:dyDescent="0.25">
      <c r="A9" s="297">
        <v>5</v>
      </c>
      <c r="B9" s="297" t="s">
        <v>18</v>
      </c>
      <c r="C9" s="298" t="s">
        <v>19</v>
      </c>
      <c r="D9" s="297" t="s">
        <v>436</v>
      </c>
      <c r="E9" s="297">
        <v>0.3</v>
      </c>
      <c r="F9" s="299">
        <v>1.2</v>
      </c>
      <c r="G9" s="300">
        <f>'[1]nhan cong'!$J$15</f>
        <v>213373.01923076922</v>
      </c>
      <c r="H9" s="301">
        <f t="shared" si="0"/>
        <v>76814.286923076914</v>
      </c>
    </row>
    <row r="10" spans="1:9" ht="21.95" customHeight="1" x14ac:dyDescent="0.25">
      <c r="A10" s="302">
        <v>6</v>
      </c>
      <c r="B10" s="302" t="s">
        <v>20</v>
      </c>
      <c r="C10" s="303" t="s">
        <v>23</v>
      </c>
      <c r="D10" s="302" t="s">
        <v>436</v>
      </c>
      <c r="E10" s="302">
        <v>0.3</v>
      </c>
      <c r="F10" s="304">
        <v>1.2</v>
      </c>
      <c r="G10" s="305">
        <f>'[1]nhan cong'!$J$15</f>
        <v>213373.01923076922</v>
      </c>
      <c r="H10" s="306">
        <f t="shared" si="0"/>
        <v>76814.286923076914</v>
      </c>
    </row>
    <row r="33" ht="6.75" customHeight="1" x14ac:dyDescent="0.25"/>
    <row r="34" ht="13.5" customHeight="1" x14ac:dyDescent="0.25"/>
  </sheetData>
  <mergeCells count="3">
    <mergeCell ref="A2:H2"/>
    <mergeCell ref="A1:H1"/>
    <mergeCell ref="G3:H3"/>
  </mergeCells>
  <pageMargins left="0.71875" right="0.45" top="0.75" bottom="0.75" header="0.3" footer="0.3"/>
  <pageSetup paperSize="9" firstPageNumber="9" orientation="portrait" useFirstPageNumber="1" r:id="rId1"/>
  <headerFooter>
    <oddHeader>&amp;L&amp;"Times,Italic"Đơn giá trắc phân tích các thông số môi trường Đất</oddHeader>
    <oddFooter xml:space="preserve">&amp;L&amp;"Times,Italic"Trung tâm Quan trắc Tài nguyên và Môi trường Hà Tĩnh&amp;R&amp;"Times New Roman,Regular"&amp;P  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V41"/>
  <sheetViews>
    <sheetView view="pageLayout" topLeftCell="A31" zoomScaleNormal="100" workbookViewId="0">
      <selection activeCell="D5" sqref="D5"/>
    </sheetView>
  </sheetViews>
  <sheetFormatPr defaultRowHeight="15.75" x14ac:dyDescent="0.25"/>
  <cols>
    <col min="1" max="1" width="4.42578125" style="98" customWidth="1"/>
    <col min="2" max="2" width="8.5703125" style="98" customWidth="1"/>
    <col min="3" max="3" width="20" style="103" customWidth="1"/>
    <col min="4" max="4" width="22.140625" style="102" customWidth="1"/>
    <col min="5" max="5" width="8.42578125" style="98" customWidth="1"/>
    <col min="6" max="6" width="9.7109375" style="104" customWidth="1"/>
    <col min="7" max="7" width="10.5703125" style="263" customWidth="1"/>
    <col min="8" max="8" width="11.85546875" style="98" customWidth="1"/>
    <col min="9" max="16384" width="9.140625" style="98"/>
  </cols>
  <sheetData>
    <row r="1" spans="1:8 1706:1712" ht="26.25" customHeight="1" x14ac:dyDescent="0.25">
      <c r="A1" s="346" t="s">
        <v>637</v>
      </c>
      <c r="B1" s="346"/>
      <c r="C1" s="346"/>
      <c r="D1" s="346"/>
      <c r="E1" s="346"/>
      <c r="F1" s="346"/>
      <c r="G1" s="346"/>
      <c r="H1" s="220"/>
    </row>
    <row r="2" spans="1:8 1706:1712" ht="26.25" customHeight="1" x14ac:dyDescent="0.25">
      <c r="A2" s="254"/>
      <c r="B2" s="254"/>
      <c r="C2" s="254"/>
      <c r="D2" s="326"/>
      <c r="E2" s="254"/>
      <c r="F2" s="347" t="s">
        <v>598</v>
      </c>
      <c r="G2" s="348"/>
      <c r="H2" s="220"/>
    </row>
    <row r="3" spans="1:8 1706:1712" s="221" customFormat="1" ht="34.5" customHeight="1" x14ac:dyDescent="0.25">
      <c r="A3" s="99" t="s">
        <v>432</v>
      </c>
      <c r="B3" s="260" t="s">
        <v>249</v>
      </c>
      <c r="C3" s="100" t="s">
        <v>433</v>
      </c>
      <c r="D3" s="100" t="s">
        <v>434</v>
      </c>
      <c r="E3" s="322" t="s">
        <v>4</v>
      </c>
      <c r="F3" s="101" t="s">
        <v>248</v>
      </c>
      <c r="G3" s="32" t="s">
        <v>466</v>
      </c>
      <c r="BMP3" s="98"/>
      <c r="BMQ3" s="98"/>
      <c r="BMR3" s="98"/>
      <c r="BMS3" s="98"/>
      <c r="BMT3" s="98"/>
      <c r="BMU3" s="98"/>
      <c r="BMV3" s="98"/>
    </row>
    <row r="4" spans="1:8 1706:1712" ht="21.95" customHeight="1" x14ac:dyDescent="0.25">
      <c r="A4" s="307">
        <v>1</v>
      </c>
      <c r="B4" s="307" t="s">
        <v>24</v>
      </c>
      <c r="C4" s="308" t="s">
        <v>593</v>
      </c>
      <c r="D4" s="307" t="s">
        <v>435</v>
      </c>
      <c r="E4" s="307">
        <v>0.45</v>
      </c>
      <c r="F4" s="309">
        <v>189644.11538461538</v>
      </c>
      <c r="G4" s="310">
        <f>F4*E4</f>
        <v>85339.851923076916</v>
      </c>
    </row>
    <row r="5" spans="1:8 1706:1712" ht="21.95" customHeight="1" x14ac:dyDescent="0.25">
      <c r="A5" s="311">
        <v>2</v>
      </c>
      <c r="B5" s="311" t="s">
        <v>49</v>
      </c>
      <c r="C5" s="312" t="s">
        <v>455</v>
      </c>
      <c r="D5" s="311" t="s">
        <v>435</v>
      </c>
      <c r="E5" s="311">
        <v>0.45</v>
      </c>
      <c r="F5" s="313">
        <v>189644.11538461538</v>
      </c>
      <c r="G5" s="314">
        <f t="shared" ref="G5:G32" si="0">F5*E5</f>
        <v>85339.851923076916</v>
      </c>
    </row>
    <row r="6" spans="1:8 1706:1712" ht="21.95" customHeight="1" x14ac:dyDescent="0.25">
      <c r="A6" s="311">
        <v>3</v>
      </c>
      <c r="B6" s="311" t="s">
        <v>56</v>
      </c>
      <c r="C6" s="312" t="s">
        <v>594</v>
      </c>
      <c r="D6" s="311" t="s">
        <v>435</v>
      </c>
      <c r="E6" s="311">
        <v>0.45</v>
      </c>
      <c r="F6" s="313">
        <v>189644.11538461538</v>
      </c>
      <c r="G6" s="314">
        <f t="shared" si="0"/>
        <v>85339.851923076916</v>
      </c>
    </row>
    <row r="7" spans="1:8 1706:1712" ht="21.95" customHeight="1" x14ac:dyDescent="0.25">
      <c r="A7" s="311">
        <v>4</v>
      </c>
      <c r="B7" s="311" t="s">
        <v>58</v>
      </c>
      <c r="C7" s="312" t="s">
        <v>456</v>
      </c>
      <c r="D7" s="311" t="s">
        <v>435</v>
      </c>
      <c r="E7" s="311">
        <v>0.45</v>
      </c>
      <c r="F7" s="313">
        <v>189644.11538461538</v>
      </c>
      <c r="G7" s="314">
        <f t="shared" si="0"/>
        <v>85339.851923076916</v>
      </c>
    </row>
    <row r="8" spans="1:8 1706:1712" ht="21.95" customHeight="1" x14ac:dyDescent="0.25">
      <c r="A8" s="315">
        <v>5</v>
      </c>
      <c r="B8" s="315" t="s">
        <v>68</v>
      </c>
      <c r="C8" s="316" t="s">
        <v>143</v>
      </c>
      <c r="D8" s="315" t="s">
        <v>436</v>
      </c>
      <c r="E8" s="315">
        <v>0.75</v>
      </c>
      <c r="F8" s="317">
        <f>'[1]nhan cong'!$J$15</f>
        <v>213373.01923076922</v>
      </c>
      <c r="G8" s="314">
        <f t="shared" si="0"/>
        <v>160029.76442307691</v>
      </c>
    </row>
    <row r="9" spans="1:8 1706:1712" ht="21.95" customHeight="1" x14ac:dyDescent="0.25">
      <c r="A9" s="315">
        <v>6</v>
      </c>
      <c r="B9" s="315" t="s">
        <v>72</v>
      </c>
      <c r="C9" s="316" t="s">
        <v>73</v>
      </c>
      <c r="D9" s="315" t="s">
        <v>436</v>
      </c>
      <c r="E9" s="315">
        <v>0.75</v>
      </c>
      <c r="F9" s="317">
        <f>'[1]nhan cong'!$J$15</f>
        <v>213373.01923076922</v>
      </c>
      <c r="G9" s="314">
        <f t="shared" si="0"/>
        <v>160029.76442307691</v>
      </c>
    </row>
    <row r="10" spans="1:8 1706:1712" ht="25.5" customHeight="1" x14ac:dyDescent="0.25">
      <c r="A10" s="311">
        <v>7</v>
      </c>
      <c r="B10" s="311" t="s">
        <v>75</v>
      </c>
      <c r="C10" s="312" t="s">
        <v>208</v>
      </c>
      <c r="D10" s="311" t="s">
        <v>435</v>
      </c>
      <c r="E10" s="311">
        <v>0.45</v>
      </c>
      <c r="F10" s="313">
        <v>189644.11538461538</v>
      </c>
      <c r="G10" s="314">
        <f t="shared" si="0"/>
        <v>85339.851923076916</v>
      </c>
    </row>
    <row r="11" spans="1:8 1706:1712" ht="21.95" customHeight="1" x14ac:dyDescent="0.25">
      <c r="A11" s="315">
        <v>8</v>
      </c>
      <c r="B11" s="315" t="s">
        <v>78</v>
      </c>
      <c r="C11" s="316" t="s">
        <v>574</v>
      </c>
      <c r="D11" s="315" t="s">
        <v>436</v>
      </c>
      <c r="E11" s="315">
        <v>0.45</v>
      </c>
      <c r="F11" s="317">
        <f>'[1]nhan cong'!$J$15</f>
        <v>213373.01923076922</v>
      </c>
      <c r="G11" s="314">
        <f t="shared" si="0"/>
        <v>96017.858653846153</v>
      </c>
    </row>
    <row r="12" spans="1:8 1706:1712" ht="21.95" customHeight="1" x14ac:dyDescent="0.25">
      <c r="A12" s="315">
        <v>9</v>
      </c>
      <c r="B12" s="315" t="s">
        <v>79</v>
      </c>
      <c r="C12" s="316" t="s">
        <v>575</v>
      </c>
      <c r="D12" s="315" t="s">
        <v>436</v>
      </c>
      <c r="E12" s="315">
        <v>0.45</v>
      </c>
      <c r="F12" s="317">
        <f>'[1]nhan cong'!$J$15</f>
        <v>213373.01923076922</v>
      </c>
      <c r="G12" s="314">
        <f t="shared" si="0"/>
        <v>96017.858653846153</v>
      </c>
    </row>
    <row r="13" spans="1:8 1706:1712" ht="21.95" customHeight="1" x14ac:dyDescent="0.25">
      <c r="A13" s="315">
        <v>10</v>
      </c>
      <c r="B13" s="315" t="s">
        <v>81</v>
      </c>
      <c r="C13" s="316" t="s">
        <v>576</v>
      </c>
      <c r="D13" s="315" t="s">
        <v>436</v>
      </c>
      <c r="E13" s="315">
        <v>0.45</v>
      </c>
      <c r="F13" s="317">
        <f>'[1]nhan cong'!$J$15</f>
        <v>213373.01923076922</v>
      </c>
      <c r="G13" s="314">
        <f t="shared" si="0"/>
        <v>96017.858653846153</v>
      </c>
    </row>
    <row r="14" spans="1:8 1706:1712" ht="21.95" customHeight="1" x14ac:dyDescent="0.25">
      <c r="A14" s="315">
        <v>11</v>
      </c>
      <c r="B14" s="315" t="s">
        <v>83</v>
      </c>
      <c r="C14" s="316" t="s">
        <v>577</v>
      </c>
      <c r="D14" s="315" t="s">
        <v>436</v>
      </c>
      <c r="E14" s="315">
        <v>0.45</v>
      </c>
      <c r="F14" s="317">
        <f>'[1]nhan cong'!$J$15</f>
        <v>213373.01923076922</v>
      </c>
      <c r="G14" s="314">
        <f t="shared" si="0"/>
        <v>96017.858653846153</v>
      </c>
    </row>
    <row r="15" spans="1:8 1706:1712" ht="21.95" customHeight="1" x14ac:dyDescent="0.25">
      <c r="A15" s="315">
        <v>12</v>
      </c>
      <c r="B15" s="315" t="s">
        <v>85</v>
      </c>
      <c r="C15" s="316" t="s">
        <v>578</v>
      </c>
      <c r="D15" s="315" t="s">
        <v>436</v>
      </c>
      <c r="E15" s="315">
        <v>0.45</v>
      </c>
      <c r="F15" s="317">
        <f>'[1]nhan cong'!$J$15</f>
        <v>213373.01923076922</v>
      </c>
      <c r="G15" s="314">
        <f t="shared" si="0"/>
        <v>96017.858653846153</v>
      </c>
    </row>
    <row r="16" spans="1:8 1706:1712" ht="21.95" customHeight="1" x14ac:dyDescent="0.25">
      <c r="A16" s="315">
        <v>13</v>
      </c>
      <c r="B16" s="315" t="s">
        <v>86</v>
      </c>
      <c r="C16" s="316" t="s">
        <v>579</v>
      </c>
      <c r="D16" s="315" t="s">
        <v>436</v>
      </c>
      <c r="E16" s="315">
        <v>0.45</v>
      </c>
      <c r="F16" s="317">
        <f>'[1]nhan cong'!$J$15</f>
        <v>213373.01923076922</v>
      </c>
      <c r="G16" s="314">
        <f t="shared" si="0"/>
        <v>96017.858653846153</v>
      </c>
    </row>
    <row r="17" spans="1:7" ht="21.95" customHeight="1" x14ac:dyDescent="0.25">
      <c r="A17" s="315">
        <v>14</v>
      </c>
      <c r="B17" s="315" t="s">
        <v>89</v>
      </c>
      <c r="C17" s="316" t="s">
        <v>580</v>
      </c>
      <c r="D17" s="315" t="s">
        <v>436</v>
      </c>
      <c r="E17" s="315">
        <v>0.45</v>
      </c>
      <c r="F17" s="317">
        <f>'[1]nhan cong'!$J$15</f>
        <v>213373.01923076922</v>
      </c>
      <c r="G17" s="314">
        <f t="shared" si="0"/>
        <v>96017.858653846153</v>
      </c>
    </row>
    <row r="18" spans="1:7" ht="21.95" customHeight="1" x14ac:dyDescent="0.25">
      <c r="A18" s="315">
        <v>15</v>
      </c>
      <c r="B18" s="315" t="s">
        <v>457</v>
      </c>
      <c r="C18" s="316" t="s">
        <v>91</v>
      </c>
      <c r="D18" s="315" t="s">
        <v>436</v>
      </c>
      <c r="E18" s="315">
        <v>0.45</v>
      </c>
      <c r="F18" s="317">
        <f>'[1]nhan cong'!$J$15</f>
        <v>213373.01923076922</v>
      </c>
      <c r="G18" s="314">
        <f t="shared" si="0"/>
        <v>96017.858653846153</v>
      </c>
    </row>
    <row r="19" spans="1:7" ht="21.95" customHeight="1" x14ac:dyDescent="0.25">
      <c r="A19" s="315">
        <v>16</v>
      </c>
      <c r="B19" s="315" t="s">
        <v>458</v>
      </c>
      <c r="C19" s="316" t="s">
        <v>154</v>
      </c>
      <c r="D19" s="315" t="s">
        <v>436</v>
      </c>
      <c r="E19" s="315">
        <v>0.45</v>
      </c>
      <c r="F19" s="317">
        <f>'[1]nhan cong'!$J$15</f>
        <v>213373.01923076922</v>
      </c>
      <c r="G19" s="314">
        <f t="shared" si="0"/>
        <v>96017.858653846153</v>
      </c>
    </row>
    <row r="20" spans="1:7" ht="21.95" customHeight="1" x14ac:dyDescent="0.25">
      <c r="A20" s="315">
        <v>17</v>
      </c>
      <c r="B20" s="315" t="s">
        <v>437</v>
      </c>
      <c r="C20" s="316" t="s">
        <v>441</v>
      </c>
      <c r="D20" s="315" t="s">
        <v>439</v>
      </c>
      <c r="E20" s="315">
        <v>0.85</v>
      </c>
      <c r="F20" s="317">
        <f>'[1]nhan cong'!$J$16</f>
        <v>237101.92307692306</v>
      </c>
      <c r="G20" s="314">
        <f t="shared" si="0"/>
        <v>201536.6346153846</v>
      </c>
    </row>
    <row r="21" spans="1:7" ht="21.95" customHeight="1" x14ac:dyDescent="0.25">
      <c r="A21" s="315">
        <v>18</v>
      </c>
      <c r="B21" s="315" t="s">
        <v>440</v>
      </c>
      <c r="C21" s="316" t="s">
        <v>438</v>
      </c>
      <c r="D21" s="315" t="s">
        <v>439</v>
      </c>
      <c r="E21" s="315">
        <v>0.85</v>
      </c>
      <c r="F21" s="317">
        <f>'[1]nhan cong'!$J$16</f>
        <v>237101.92307692306</v>
      </c>
      <c r="G21" s="314">
        <f t="shared" si="0"/>
        <v>201536.6346153846</v>
      </c>
    </row>
    <row r="22" spans="1:7" ht="21.95" customHeight="1" x14ac:dyDescent="0.25">
      <c r="A22" s="315">
        <v>19</v>
      </c>
      <c r="B22" s="315" t="s">
        <v>442</v>
      </c>
      <c r="C22" s="316" t="s">
        <v>443</v>
      </c>
      <c r="D22" s="315" t="s">
        <v>436</v>
      </c>
      <c r="E22" s="315">
        <v>0.7</v>
      </c>
      <c r="F22" s="317">
        <f>'[1]nhan cong'!$J$15</f>
        <v>213373.01923076922</v>
      </c>
      <c r="G22" s="314">
        <f t="shared" si="0"/>
        <v>149361.11346153845</v>
      </c>
    </row>
    <row r="23" spans="1:7" ht="21.95" customHeight="1" x14ac:dyDescent="0.25">
      <c r="A23" s="315">
        <v>20</v>
      </c>
      <c r="B23" s="315" t="s">
        <v>444</v>
      </c>
      <c r="C23" s="316" t="s">
        <v>445</v>
      </c>
      <c r="D23" s="315" t="s">
        <v>436</v>
      </c>
      <c r="E23" s="315">
        <v>0.7</v>
      </c>
      <c r="F23" s="317">
        <f>'[1]nhan cong'!$J$15</f>
        <v>213373.01923076922</v>
      </c>
      <c r="G23" s="314">
        <f t="shared" si="0"/>
        <v>149361.11346153845</v>
      </c>
    </row>
    <row r="24" spans="1:7" ht="21.95" customHeight="1" x14ac:dyDescent="0.25">
      <c r="A24" s="315">
        <v>21</v>
      </c>
      <c r="B24" s="315" t="s">
        <v>446</v>
      </c>
      <c r="C24" s="316" t="s">
        <v>449</v>
      </c>
      <c r="D24" s="315" t="s">
        <v>436</v>
      </c>
      <c r="E24" s="315">
        <v>0.7</v>
      </c>
      <c r="F24" s="317">
        <f>'[1]nhan cong'!$J$15</f>
        <v>213373.01923076922</v>
      </c>
      <c r="G24" s="314">
        <f t="shared" si="0"/>
        <v>149361.11346153845</v>
      </c>
    </row>
    <row r="25" spans="1:7" ht="21.95" customHeight="1" x14ac:dyDescent="0.25">
      <c r="A25" s="315">
        <v>22</v>
      </c>
      <c r="B25" s="315" t="s">
        <v>448</v>
      </c>
      <c r="C25" s="316" t="s">
        <v>451</v>
      </c>
      <c r="D25" s="315" t="s">
        <v>436</v>
      </c>
      <c r="E25" s="315">
        <v>0.7</v>
      </c>
      <c r="F25" s="317">
        <f>'[1]nhan cong'!$J$15</f>
        <v>213373.01923076922</v>
      </c>
      <c r="G25" s="314">
        <f t="shared" si="0"/>
        <v>149361.11346153845</v>
      </c>
    </row>
    <row r="26" spans="1:7" ht="21.95" customHeight="1" x14ac:dyDescent="0.25">
      <c r="A26" s="315">
        <v>23</v>
      </c>
      <c r="B26" s="315" t="s">
        <v>450</v>
      </c>
      <c r="C26" s="316" t="s">
        <v>447</v>
      </c>
      <c r="D26" s="315" t="s">
        <v>452</v>
      </c>
      <c r="E26" s="315">
        <v>0.7</v>
      </c>
      <c r="F26" s="317">
        <f>'[1]nhan cong'!$J$15</f>
        <v>213373.01923076922</v>
      </c>
      <c r="G26" s="314">
        <f t="shared" si="0"/>
        <v>149361.11346153845</v>
      </c>
    </row>
    <row r="27" spans="1:7" ht="21.95" customHeight="1" x14ac:dyDescent="0.25">
      <c r="A27" s="315">
        <v>24</v>
      </c>
      <c r="B27" s="315" t="s">
        <v>109</v>
      </c>
      <c r="C27" s="316" t="s">
        <v>453</v>
      </c>
      <c r="D27" s="315" t="s">
        <v>436</v>
      </c>
      <c r="E27" s="315">
        <v>0.7</v>
      </c>
      <c r="F27" s="317">
        <f>'[1]nhan cong'!$J$15</f>
        <v>213373.01923076922</v>
      </c>
      <c r="G27" s="314">
        <f t="shared" si="0"/>
        <v>149361.11346153845</v>
      </c>
    </row>
    <row r="28" spans="1:7" ht="34.5" customHeight="1" x14ac:dyDescent="0.25">
      <c r="A28" s="315">
        <v>25</v>
      </c>
      <c r="B28" s="315" t="s">
        <v>111</v>
      </c>
      <c r="C28" s="316" t="s">
        <v>17</v>
      </c>
      <c r="D28" s="315" t="s">
        <v>439</v>
      </c>
      <c r="E28" s="315">
        <v>1.2</v>
      </c>
      <c r="F28" s="317">
        <f>'[1]nhan cong'!$J$16</f>
        <v>237101.92307692306</v>
      </c>
      <c r="G28" s="314">
        <f t="shared" si="0"/>
        <v>284522.30769230769</v>
      </c>
    </row>
    <row r="29" spans="1:7" ht="39.75" customHeight="1" x14ac:dyDescent="0.25">
      <c r="A29" s="315">
        <v>26</v>
      </c>
      <c r="B29" s="315" t="s">
        <v>119</v>
      </c>
      <c r="C29" s="316" t="s">
        <v>169</v>
      </c>
      <c r="D29" s="315" t="s">
        <v>439</v>
      </c>
      <c r="E29" s="315">
        <v>1.2</v>
      </c>
      <c r="F29" s="317">
        <f>'[1]nhan cong'!$J$16</f>
        <v>237101.92307692306</v>
      </c>
      <c r="G29" s="314">
        <f t="shared" si="0"/>
        <v>284522.30769230769</v>
      </c>
    </row>
    <row r="30" spans="1:7" ht="36" customHeight="1" x14ac:dyDescent="0.25">
      <c r="A30" s="318">
        <v>27</v>
      </c>
      <c r="B30" s="318" t="s">
        <v>121</v>
      </c>
      <c r="C30" s="319" t="s">
        <v>19</v>
      </c>
      <c r="D30" s="318" t="s">
        <v>439</v>
      </c>
      <c r="E30" s="318">
        <v>1.2</v>
      </c>
      <c r="F30" s="320">
        <f>'[1]nhan cong'!$J$16</f>
        <v>237101.92307692306</v>
      </c>
      <c r="G30" s="321">
        <f t="shared" si="0"/>
        <v>284522.30769230769</v>
      </c>
    </row>
    <row r="31" spans="1:7" ht="31.5" customHeight="1" x14ac:dyDescent="0.25">
      <c r="A31" s="323">
        <v>28</v>
      </c>
      <c r="B31" s="323" t="s">
        <v>122</v>
      </c>
      <c r="C31" s="324" t="s">
        <v>23</v>
      </c>
      <c r="D31" s="323" t="s">
        <v>439</v>
      </c>
      <c r="E31" s="323">
        <v>1.2</v>
      </c>
      <c r="F31" s="325">
        <f>'[1]nhan cong'!$J$16</f>
        <v>237101.92307692306</v>
      </c>
      <c r="G31" s="310">
        <f t="shared" si="0"/>
        <v>284522.30769230769</v>
      </c>
    </row>
    <row r="32" spans="1:7" ht="33" customHeight="1" x14ac:dyDescent="0.25">
      <c r="A32" s="318">
        <v>29</v>
      </c>
      <c r="B32" s="318" t="s">
        <v>124</v>
      </c>
      <c r="C32" s="319" t="s">
        <v>454</v>
      </c>
      <c r="D32" s="318" t="s">
        <v>439</v>
      </c>
      <c r="E32" s="318">
        <v>1</v>
      </c>
      <c r="F32" s="320">
        <f>'[1]nhan cong'!$J$16</f>
        <v>237101.92307692306</v>
      </c>
      <c r="G32" s="321">
        <f t="shared" si="0"/>
        <v>237101.92307692306</v>
      </c>
    </row>
    <row r="33" ht="8.25" customHeight="1" x14ac:dyDescent="0.25"/>
    <row r="34" ht="24" customHeight="1" x14ac:dyDescent="0.25"/>
    <row r="35" ht="24" customHeight="1" x14ac:dyDescent="0.25"/>
    <row r="36" ht="24" customHeight="1" x14ac:dyDescent="0.25"/>
    <row r="37" ht="24" customHeight="1" x14ac:dyDescent="0.25"/>
    <row r="38" ht="24" customHeight="1" x14ac:dyDescent="0.25"/>
    <row r="39" ht="24" customHeight="1" x14ac:dyDescent="0.25"/>
    <row r="40" ht="24" customHeight="1" x14ac:dyDescent="0.25"/>
    <row r="41" ht="24" customHeight="1" x14ac:dyDescent="0.25"/>
  </sheetData>
  <mergeCells count="2">
    <mergeCell ref="A1:G1"/>
    <mergeCell ref="F2:G2"/>
  </mergeCells>
  <pageMargins left="1.0416666666666667" right="0.45" top="0.75" bottom="0.75" header="0.3" footer="0.3"/>
  <pageSetup paperSize="9" firstPageNumber="10" orientation="portrait" useFirstPageNumber="1" r:id="rId1"/>
  <headerFooter>
    <oddHeader>&amp;L&amp;"Times,Italic"Đơn giá quan trắc phân tích các thông số môi trường Đất</oddHeader>
    <oddFooter>&amp;L&amp;"Times,Italic"Trung tâm Quan trắc Tài nguyên và Môi trường Hà Tĩnh&amp;R&amp;P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view="pageLayout" zoomScaleNormal="100" workbookViewId="0">
      <selection activeCell="D10" sqref="D10"/>
    </sheetView>
  </sheetViews>
  <sheetFormatPr defaultRowHeight="15.75" x14ac:dyDescent="0.25"/>
  <cols>
    <col min="1" max="1" width="5.140625" style="15" customWidth="1"/>
    <col min="2" max="2" width="7.7109375" style="15" customWidth="1"/>
    <col min="3" max="3" width="19.7109375" style="15" customWidth="1"/>
    <col min="4" max="4" width="13" style="15" customWidth="1"/>
    <col min="5" max="5" width="18.140625" style="15" customWidth="1"/>
    <col min="6" max="6" width="11.85546875" style="15" customWidth="1"/>
    <col min="7" max="7" width="10.5703125" style="16" customWidth="1"/>
    <col min="8" max="8" width="9.140625" style="15"/>
    <col min="9" max="9" width="9.42578125" style="15" bestFit="1" customWidth="1"/>
    <col min="10" max="16384" width="9.140625" style="15"/>
  </cols>
  <sheetData>
    <row r="1" spans="1:9" s="14" customFormat="1" ht="24" customHeight="1" x14ac:dyDescent="0.25">
      <c r="A1" s="349" t="s">
        <v>635</v>
      </c>
      <c r="B1" s="350"/>
      <c r="C1" s="350"/>
      <c r="D1" s="350"/>
      <c r="E1" s="350"/>
      <c r="F1" s="350"/>
      <c r="G1" s="350"/>
    </row>
    <row r="2" spans="1:9" s="14" customFormat="1" ht="24" customHeight="1" x14ac:dyDescent="0.25">
      <c r="A2" s="351" t="s">
        <v>638</v>
      </c>
      <c r="B2" s="351"/>
      <c r="C2" s="351"/>
      <c r="D2" s="351"/>
      <c r="E2" s="351"/>
      <c r="F2" s="351"/>
      <c r="G2" s="351"/>
    </row>
    <row r="3" spans="1:9" s="14" customFormat="1" ht="24" customHeight="1" x14ac:dyDescent="0.25">
      <c r="A3" s="185"/>
      <c r="B3" s="185"/>
      <c r="C3" s="185"/>
      <c r="D3" s="185"/>
      <c r="E3" s="185"/>
      <c r="F3" s="352" t="s">
        <v>598</v>
      </c>
      <c r="G3" s="352"/>
    </row>
    <row r="4" spans="1:9" ht="31.5" customHeight="1" x14ac:dyDescent="0.25">
      <c r="A4" s="1" t="s">
        <v>0</v>
      </c>
      <c r="B4" s="1" t="s">
        <v>249</v>
      </c>
      <c r="C4" s="1" t="s">
        <v>173</v>
      </c>
      <c r="D4" s="1" t="s">
        <v>2</v>
      </c>
      <c r="E4" s="1" t="s">
        <v>4</v>
      </c>
      <c r="F4" s="3" t="s">
        <v>248</v>
      </c>
      <c r="G4" s="2" t="s">
        <v>460</v>
      </c>
      <c r="I4" s="17"/>
    </row>
    <row r="5" spans="1:9" ht="36.75" customHeight="1" x14ac:dyDescent="0.25">
      <c r="A5" s="87">
        <v>1</v>
      </c>
      <c r="B5" s="87" t="s">
        <v>5</v>
      </c>
      <c r="C5" s="355" t="s">
        <v>544</v>
      </c>
      <c r="D5" s="356"/>
      <c r="E5" s="356"/>
      <c r="F5" s="357"/>
      <c r="G5" s="69">
        <v>19515</v>
      </c>
    </row>
    <row r="6" spans="1:9" ht="21.95" customHeight="1" x14ac:dyDescent="0.25">
      <c r="A6" s="327"/>
      <c r="B6" s="328" t="s">
        <v>339</v>
      </c>
      <c r="C6" s="329" t="s">
        <v>174</v>
      </c>
      <c r="D6" s="327" t="s">
        <v>7</v>
      </c>
      <c r="E6" s="327">
        <v>2</v>
      </c>
      <c r="F6" s="330">
        <f>VLOOKUP(B6,'[2]Vat lieu'!$B$3:$E$379,4,0)</f>
        <v>360</v>
      </c>
      <c r="G6" s="331">
        <f>F6*E6</f>
        <v>720</v>
      </c>
    </row>
    <row r="7" spans="1:9" ht="21.95" customHeight="1" x14ac:dyDescent="0.25">
      <c r="A7" s="332"/>
      <c r="B7" s="333" t="s">
        <v>340</v>
      </c>
      <c r="C7" s="334" t="s">
        <v>175</v>
      </c>
      <c r="D7" s="332" t="s">
        <v>176</v>
      </c>
      <c r="E7" s="332">
        <v>0.5</v>
      </c>
      <c r="F7" s="335">
        <f>VLOOKUP(B7,'[2]Vat lieu'!$B$3:$E$379,4,0)</f>
        <v>27280</v>
      </c>
      <c r="G7" s="336">
        <f t="shared" ref="G7:G13" si="0">F7*E7</f>
        <v>13640</v>
      </c>
    </row>
    <row r="8" spans="1:9" ht="21.95" customHeight="1" x14ac:dyDescent="0.25">
      <c r="A8" s="332"/>
      <c r="B8" s="333" t="s">
        <v>341</v>
      </c>
      <c r="C8" s="334" t="s">
        <v>177</v>
      </c>
      <c r="D8" s="332" t="s">
        <v>178</v>
      </c>
      <c r="E8" s="332">
        <v>5.0000000000000001E-3</v>
      </c>
      <c r="F8" s="335">
        <f>VLOOKUP(B8,'[2]Vat lieu'!$B$3:$E$379,4,0)</f>
        <v>5460</v>
      </c>
      <c r="G8" s="336">
        <f t="shared" si="0"/>
        <v>27.3</v>
      </c>
    </row>
    <row r="9" spans="1:9" ht="21.95" customHeight="1" x14ac:dyDescent="0.25">
      <c r="A9" s="332"/>
      <c r="B9" s="333" t="s">
        <v>342</v>
      </c>
      <c r="C9" s="334" t="s">
        <v>179</v>
      </c>
      <c r="D9" s="332" t="s">
        <v>180</v>
      </c>
      <c r="E9" s="332">
        <v>0.01</v>
      </c>
      <c r="F9" s="335">
        <f>VLOOKUP(B9,'[2]Vat lieu'!$B$3:$E$379,4,0)</f>
        <v>36360</v>
      </c>
      <c r="G9" s="336">
        <f t="shared" si="0"/>
        <v>363.6</v>
      </c>
    </row>
    <row r="10" spans="1:9" ht="21.95" customHeight="1" x14ac:dyDescent="0.25">
      <c r="A10" s="332"/>
      <c r="B10" s="333" t="s">
        <v>343</v>
      </c>
      <c r="C10" s="334" t="s">
        <v>181</v>
      </c>
      <c r="D10" s="332" t="s">
        <v>180</v>
      </c>
      <c r="E10" s="332">
        <v>0.02</v>
      </c>
      <c r="F10" s="335">
        <f>VLOOKUP(B10,'[2]Vat lieu'!$B$3:$E$379,4,0)</f>
        <v>5460</v>
      </c>
      <c r="G10" s="336">
        <f t="shared" si="0"/>
        <v>109.2</v>
      </c>
    </row>
    <row r="11" spans="1:9" ht="21.95" customHeight="1" x14ac:dyDescent="0.25">
      <c r="A11" s="332"/>
      <c r="B11" s="333" t="s">
        <v>344</v>
      </c>
      <c r="C11" s="334" t="s">
        <v>182</v>
      </c>
      <c r="D11" s="332" t="s">
        <v>180</v>
      </c>
      <c r="E11" s="332">
        <v>0.02</v>
      </c>
      <c r="F11" s="335">
        <f>VLOOKUP(B11,'[2]Vat lieu'!$B$3:$E$379,4,0)</f>
        <v>5460</v>
      </c>
      <c r="G11" s="336">
        <f t="shared" si="0"/>
        <v>109.2</v>
      </c>
    </row>
    <row r="12" spans="1:9" ht="21.95" customHeight="1" x14ac:dyDescent="0.25">
      <c r="A12" s="332"/>
      <c r="B12" s="333" t="s">
        <v>345</v>
      </c>
      <c r="C12" s="334" t="s">
        <v>183</v>
      </c>
      <c r="D12" s="332" t="s">
        <v>184</v>
      </c>
      <c r="E12" s="332">
        <v>60</v>
      </c>
      <c r="F12" s="335">
        <f>VLOOKUP(B12,'[2]Vat lieu'!$B$3:$E$379,4,0)</f>
        <v>35</v>
      </c>
      <c r="G12" s="336">
        <f t="shared" si="0"/>
        <v>2100</v>
      </c>
    </row>
    <row r="13" spans="1:9" ht="21.95" customHeight="1" x14ac:dyDescent="0.25">
      <c r="A13" s="332"/>
      <c r="B13" s="333" t="s">
        <v>346</v>
      </c>
      <c r="C13" s="334" t="s">
        <v>185</v>
      </c>
      <c r="D13" s="332" t="s">
        <v>186</v>
      </c>
      <c r="E13" s="332">
        <v>0.02</v>
      </c>
      <c r="F13" s="335">
        <f>VLOOKUP(B13,'[2]Vat lieu'!$B$3:$E$379,4,0)</f>
        <v>50000</v>
      </c>
      <c r="G13" s="336">
        <f t="shared" si="0"/>
        <v>1000</v>
      </c>
    </row>
    <row r="14" spans="1:9" ht="21.95" customHeight="1" x14ac:dyDescent="0.25">
      <c r="A14" s="332"/>
      <c r="B14" s="333"/>
      <c r="C14" s="334" t="s">
        <v>459</v>
      </c>
      <c r="D14" s="332"/>
      <c r="E14" s="337">
        <v>0.08</v>
      </c>
      <c r="F14" s="335"/>
      <c r="G14" s="336">
        <f>SUM(G6:G13)*E14</f>
        <v>1445.5440000000003</v>
      </c>
    </row>
    <row r="15" spans="1:9" ht="39.75" customHeight="1" x14ac:dyDescent="0.25">
      <c r="A15" s="338">
        <v>2</v>
      </c>
      <c r="B15" s="338" t="s">
        <v>16</v>
      </c>
      <c r="C15" s="358" t="s">
        <v>545</v>
      </c>
      <c r="D15" s="359"/>
      <c r="E15" s="360" t="s">
        <v>187</v>
      </c>
      <c r="F15" s="360"/>
      <c r="G15" s="339">
        <f>G5</f>
        <v>19515</v>
      </c>
    </row>
    <row r="16" spans="1:9" ht="21.95" customHeight="1" x14ac:dyDescent="0.25">
      <c r="A16" s="338">
        <v>3</v>
      </c>
      <c r="B16" s="338" t="s">
        <v>479</v>
      </c>
      <c r="C16" s="358" t="s">
        <v>17</v>
      </c>
      <c r="D16" s="362"/>
      <c r="E16" s="362"/>
      <c r="F16" s="359"/>
      <c r="G16" s="339">
        <f>SUM(G17:G25)</f>
        <v>22411.403999999999</v>
      </c>
    </row>
    <row r="17" spans="1:7" ht="21.95" customHeight="1" x14ac:dyDescent="0.25">
      <c r="A17" s="332"/>
      <c r="B17" s="333" t="s">
        <v>339</v>
      </c>
      <c r="C17" s="334" t="s">
        <v>174</v>
      </c>
      <c r="D17" s="332" t="s">
        <v>7</v>
      </c>
      <c r="E17" s="332">
        <v>2</v>
      </c>
      <c r="F17" s="335">
        <f>VLOOKUP(B17,'[2]Vat lieu'!$B$3:$E$379,4,0)</f>
        <v>360</v>
      </c>
      <c r="G17" s="336">
        <f t="shared" ref="G17:G24" si="1">F17*E17</f>
        <v>720</v>
      </c>
    </row>
    <row r="18" spans="1:7" ht="21.95" customHeight="1" x14ac:dyDescent="0.25">
      <c r="A18" s="332"/>
      <c r="B18" s="333" t="s">
        <v>340</v>
      </c>
      <c r="C18" s="334" t="s">
        <v>175</v>
      </c>
      <c r="D18" s="332" t="s">
        <v>176</v>
      </c>
      <c r="E18" s="332">
        <v>0.5</v>
      </c>
      <c r="F18" s="335">
        <f>VLOOKUP(B18,'[2]Vat lieu'!$B$3:$E$379,4,0)</f>
        <v>27280</v>
      </c>
      <c r="G18" s="336">
        <f t="shared" si="1"/>
        <v>13640</v>
      </c>
    </row>
    <row r="19" spans="1:7" ht="21.95" customHeight="1" x14ac:dyDescent="0.25">
      <c r="A19" s="332"/>
      <c r="B19" s="333" t="s">
        <v>341</v>
      </c>
      <c r="C19" s="334" t="s">
        <v>177</v>
      </c>
      <c r="D19" s="332" t="s">
        <v>178</v>
      </c>
      <c r="E19" s="332">
        <v>5.0000000000000001E-3</v>
      </c>
      <c r="F19" s="335">
        <f>VLOOKUP(B19,'[2]Vat lieu'!$B$3:$E$379,4,0)</f>
        <v>5460</v>
      </c>
      <c r="G19" s="336">
        <f t="shared" si="1"/>
        <v>27.3</v>
      </c>
    </row>
    <row r="20" spans="1:7" ht="21.95" customHeight="1" x14ac:dyDescent="0.25">
      <c r="A20" s="332"/>
      <c r="B20" s="333" t="s">
        <v>342</v>
      </c>
      <c r="C20" s="334" t="s">
        <v>179</v>
      </c>
      <c r="D20" s="332" t="s">
        <v>180</v>
      </c>
      <c r="E20" s="332">
        <v>0.02</v>
      </c>
      <c r="F20" s="335">
        <f>VLOOKUP(B20,'[2]Vat lieu'!$B$3:$E$379,4,0)</f>
        <v>36360</v>
      </c>
      <c r="G20" s="336">
        <f t="shared" si="1"/>
        <v>727.2</v>
      </c>
    </row>
    <row r="21" spans="1:7" ht="21.95" customHeight="1" x14ac:dyDescent="0.25">
      <c r="A21" s="332"/>
      <c r="B21" s="333" t="s">
        <v>343</v>
      </c>
      <c r="C21" s="334" t="s">
        <v>181</v>
      </c>
      <c r="D21" s="332" t="s">
        <v>180</v>
      </c>
      <c r="E21" s="332">
        <v>0.04</v>
      </c>
      <c r="F21" s="335">
        <f>VLOOKUP(B21,'[2]Vat lieu'!$B$3:$E$379,4,0)</f>
        <v>5460</v>
      </c>
      <c r="G21" s="336">
        <f t="shared" si="1"/>
        <v>218.4</v>
      </c>
    </row>
    <row r="22" spans="1:7" ht="21.95" customHeight="1" x14ac:dyDescent="0.25">
      <c r="A22" s="332"/>
      <c r="B22" s="333" t="s">
        <v>344</v>
      </c>
      <c r="C22" s="334" t="s">
        <v>182</v>
      </c>
      <c r="D22" s="332" t="s">
        <v>180</v>
      </c>
      <c r="E22" s="332">
        <v>0.04</v>
      </c>
      <c r="F22" s="335">
        <f>VLOOKUP(B22,'[2]Vat lieu'!$B$3:$E$379,4,0)</f>
        <v>5460</v>
      </c>
      <c r="G22" s="336">
        <f t="shared" si="1"/>
        <v>218.4</v>
      </c>
    </row>
    <row r="23" spans="1:7" ht="21.95" customHeight="1" x14ac:dyDescent="0.25">
      <c r="A23" s="332"/>
      <c r="B23" s="333" t="s">
        <v>345</v>
      </c>
      <c r="C23" s="334" t="s">
        <v>183</v>
      </c>
      <c r="D23" s="332" t="s">
        <v>176</v>
      </c>
      <c r="E23" s="332">
        <v>120</v>
      </c>
      <c r="F23" s="335">
        <f>VLOOKUP(B23,'[2]Vat lieu'!$B$3:$E$379,4,0)</f>
        <v>35</v>
      </c>
      <c r="G23" s="336">
        <f t="shared" si="1"/>
        <v>4200</v>
      </c>
    </row>
    <row r="24" spans="1:7" ht="21.95" customHeight="1" x14ac:dyDescent="0.25">
      <c r="A24" s="332"/>
      <c r="B24" s="333" t="s">
        <v>346</v>
      </c>
      <c r="C24" s="334" t="s">
        <v>185</v>
      </c>
      <c r="D24" s="332" t="s">
        <v>186</v>
      </c>
      <c r="E24" s="332">
        <v>0.02</v>
      </c>
      <c r="F24" s="335">
        <f>VLOOKUP(B24,'[2]Vat lieu'!$B$3:$E$379,4,0)</f>
        <v>50000</v>
      </c>
      <c r="G24" s="336">
        <f t="shared" si="1"/>
        <v>1000</v>
      </c>
    </row>
    <row r="25" spans="1:7" ht="21.95" customHeight="1" x14ac:dyDescent="0.25">
      <c r="A25" s="332"/>
      <c r="B25" s="333"/>
      <c r="C25" s="334" t="s">
        <v>459</v>
      </c>
      <c r="D25" s="332"/>
      <c r="E25" s="337">
        <v>0.08</v>
      </c>
      <c r="F25" s="335"/>
      <c r="G25" s="336">
        <f>SUM(G17:G24)*E25</f>
        <v>1660.104</v>
      </c>
    </row>
    <row r="26" spans="1:7" ht="28.5" customHeight="1" x14ac:dyDescent="0.25">
      <c r="A26" s="338">
        <v>5</v>
      </c>
      <c r="B26" s="338" t="s">
        <v>480</v>
      </c>
      <c r="C26" s="353" t="s">
        <v>169</v>
      </c>
      <c r="D26" s="353"/>
      <c r="E26" s="360" t="s">
        <v>131</v>
      </c>
      <c r="F26" s="360"/>
      <c r="G26" s="339">
        <f>G27</f>
        <v>22411.403999999999</v>
      </c>
    </row>
    <row r="27" spans="1:7" ht="21.95" customHeight="1" x14ac:dyDescent="0.25">
      <c r="A27" s="338">
        <v>4</v>
      </c>
      <c r="B27" s="338" t="s">
        <v>18</v>
      </c>
      <c r="C27" s="353" t="s">
        <v>19</v>
      </c>
      <c r="D27" s="353"/>
      <c r="E27" s="360" t="s">
        <v>131</v>
      </c>
      <c r="F27" s="360"/>
      <c r="G27" s="340">
        <f>G16</f>
        <v>22411.403999999999</v>
      </c>
    </row>
    <row r="28" spans="1:7" ht="21.95" customHeight="1" x14ac:dyDescent="0.25">
      <c r="A28" s="341">
        <v>6</v>
      </c>
      <c r="B28" s="341" t="s">
        <v>481</v>
      </c>
      <c r="C28" s="354" t="s">
        <v>188</v>
      </c>
      <c r="D28" s="354"/>
      <c r="E28" s="361" t="s">
        <v>131</v>
      </c>
      <c r="F28" s="361"/>
      <c r="G28" s="342">
        <f>G26</f>
        <v>22411.403999999999</v>
      </c>
    </row>
    <row r="29" spans="1:7" x14ac:dyDescent="0.25">
      <c r="G29" s="18"/>
    </row>
    <row r="30" spans="1:7" x14ac:dyDescent="0.25">
      <c r="G30" s="18"/>
    </row>
  </sheetData>
  <mergeCells count="13">
    <mergeCell ref="C28:D28"/>
    <mergeCell ref="C5:F5"/>
    <mergeCell ref="C15:D15"/>
    <mergeCell ref="E15:F15"/>
    <mergeCell ref="E27:F27"/>
    <mergeCell ref="E26:F26"/>
    <mergeCell ref="E28:F28"/>
    <mergeCell ref="C16:F16"/>
    <mergeCell ref="A1:G1"/>
    <mergeCell ref="A2:G2"/>
    <mergeCell ref="F3:G3"/>
    <mergeCell ref="C27:D27"/>
    <mergeCell ref="C26:D26"/>
  </mergeCells>
  <pageMargins left="0.90625" right="0.45" top="0.75" bottom="0.75" header="0.3" footer="0.3"/>
  <pageSetup paperSize="9" firstPageNumber="12" orientation="portrait" useFirstPageNumber="1" r:id="rId1"/>
  <headerFooter>
    <oddHeader>&amp;L&amp;"Times,Italic"Đơn giá quan trắc phân tích các thông số môi trường Đất</oddHeader>
    <oddFooter>&amp;L&amp;"Times,Italic"Trung tâm Quan trắc Tài nguyên và Môi trường Hà Tĩnh&amp;R&amp;P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4"/>
  <sheetViews>
    <sheetView view="pageLayout" topLeftCell="A316" zoomScaleNormal="100" workbookViewId="0">
      <selection activeCell="D319" sqref="D319"/>
    </sheetView>
  </sheetViews>
  <sheetFormatPr defaultRowHeight="15.75" x14ac:dyDescent="0.25"/>
  <cols>
    <col min="1" max="1" width="4.85546875" style="65" customWidth="1"/>
    <col min="2" max="2" width="8.7109375" style="66" customWidth="1"/>
    <col min="3" max="3" width="29.140625" style="64" customWidth="1"/>
    <col min="4" max="4" width="12" style="64" customWidth="1"/>
    <col min="5" max="5" width="10.5703125" style="64" customWidth="1"/>
    <col min="6" max="6" width="12.5703125" style="67" customWidth="1"/>
    <col min="7" max="7" width="11.85546875" style="18" customWidth="1"/>
    <col min="8" max="16384" width="9.140625" style="64"/>
  </cols>
  <sheetData>
    <row r="1" spans="1:7" ht="20.25" customHeight="1" x14ac:dyDescent="0.25">
      <c r="A1" s="368" t="s">
        <v>639</v>
      </c>
      <c r="B1" s="369"/>
      <c r="C1" s="369"/>
      <c r="D1" s="369"/>
      <c r="E1" s="369"/>
      <c r="F1" s="369"/>
      <c r="G1" s="369"/>
    </row>
    <row r="2" spans="1:7" ht="20.25" customHeight="1" x14ac:dyDescent="0.25">
      <c r="A2" s="185"/>
      <c r="B2" s="187"/>
      <c r="C2" s="187"/>
      <c r="D2" s="187"/>
      <c r="F2" s="352" t="s">
        <v>598</v>
      </c>
      <c r="G2" s="352"/>
    </row>
    <row r="3" spans="1:7" ht="28.5" customHeight="1" x14ac:dyDescent="0.25">
      <c r="A3" s="62" t="s">
        <v>0</v>
      </c>
      <c r="B3" s="63" t="s">
        <v>249</v>
      </c>
      <c r="C3" s="63" t="s">
        <v>173</v>
      </c>
      <c r="D3" s="63" t="s">
        <v>2</v>
      </c>
      <c r="E3" s="63" t="s">
        <v>4</v>
      </c>
      <c r="F3" s="19" t="s">
        <v>248</v>
      </c>
      <c r="G3" s="19" t="s">
        <v>460</v>
      </c>
    </row>
    <row r="4" spans="1:7" ht="21.95" customHeight="1" x14ac:dyDescent="0.25">
      <c r="A4" s="68">
        <v>1</v>
      </c>
      <c r="B4" s="68" t="s">
        <v>24</v>
      </c>
      <c r="C4" s="370" t="s">
        <v>189</v>
      </c>
      <c r="D4" s="371"/>
      <c r="E4" s="371"/>
      <c r="F4" s="372"/>
      <c r="G4" s="69">
        <f>SUM(G5:G15)</f>
        <v>30934.742399999999</v>
      </c>
    </row>
    <row r="5" spans="1:7" ht="21.95" customHeight="1" x14ac:dyDescent="0.25">
      <c r="A5" s="70"/>
      <c r="B5" s="71" t="s">
        <v>347</v>
      </c>
      <c r="C5" s="72" t="s">
        <v>546</v>
      </c>
      <c r="D5" s="73" t="s">
        <v>190</v>
      </c>
      <c r="E5" s="73">
        <v>0.5</v>
      </c>
      <c r="F5" s="74">
        <f>VLOOKUP(B5,'[2]Vat lieu'!$B$3:$E$379,4,0)</f>
        <v>6776</v>
      </c>
      <c r="G5" s="75">
        <f>F5*E5</f>
        <v>3388</v>
      </c>
    </row>
    <row r="6" spans="1:7" ht="21.95" customHeight="1" x14ac:dyDescent="0.25">
      <c r="A6" s="70"/>
      <c r="B6" s="71" t="s">
        <v>348</v>
      </c>
      <c r="C6" s="72" t="s">
        <v>191</v>
      </c>
      <c r="D6" s="73" t="s">
        <v>190</v>
      </c>
      <c r="E6" s="73">
        <v>0.8</v>
      </c>
      <c r="F6" s="74">
        <v>400</v>
      </c>
      <c r="G6" s="75">
        <f t="shared" ref="G6:G53" si="0">F6*E6</f>
        <v>320</v>
      </c>
    </row>
    <row r="7" spans="1:7" ht="21.95" customHeight="1" x14ac:dyDescent="0.25">
      <c r="A7" s="70"/>
      <c r="B7" s="71" t="s">
        <v>349</v>
      </c>
      <c r="C7" s="72" t="s">
        <v>547</v>
      </c>
      <c r="D7" s="73" t="s">
        <v>190</v>
      </c>
      <c r="E7" s="73">
        <v>0.2</v>
      </c>
      <c r="F7" s="74">
        <f>VLOOKUP(B7,'[2]Vat lieu'!$B$3:$E$379,4,0)</f>
        <v>3249.4</v>
      </c>
      <c r="G7" s="75">
        <f t="shared" si="0"/>
        <v>649.88000000000011</v>
      </c>
    </row>
    <row r="8" spans="1:7" ht="21.95" customHeight="1" x14ac:dyDescent="0.25">
      <c r="A8" s="70"/>
      <c r="B8" s="71" t="s">
        <v>350</v>
      </c>
      <c r="C8" s="72" t="s">
        <v>515</v>
      </c>
      <c r="D8" s="73" t="s">
        <v>192</v>
      </c>
      <c r="E8" s="73">
        <v>1.4999999999999999E-2</v>
      </c>
      <c r="F8" s="74">
        <f>VLOOKUP(B8,'[2]Vat lieu'!$B$3:$E$379,4,0)</f>
        <v>1570900</v>
      </c>
      <c r="G8" s="75">
        <f t="shared" si="0"/>
        <v>23563.5</v>
      </c>
    </row>
    <row r="9" spans="1:7" ht="21.95" customHeight="1" x14ac:dyDescent="0.25">
      <c r="A9" s="70"/>
      <c r="B9" s="71" t="s">
        <v>351</v>
      </c>
      <c r="C9" s="72" t="s">
        <v>193</v>
      </c>
      <c r="D9" s="73" t="s">
        <v>190</v>
      </c>
      <c r="E9" s="73">
        <v>0.2</v>
      </c>
      <c r="F9" s="74">
        <v>550</v>
      </c>
      <c r="G9" s="75">
        <f t="shared" si="0"/>
        <v>110</v>
      </c>
    </row>
    <row r="10" spans="1:7" ht="21.95" customHeight="1" x14ac:dyDescent="0.25">
      <c r="A10" s="70"/>
      <c r="B10" s="71" t="s">
        <v>345</v>
      </c>
      <c r="C10" s="72" t="s">
        <v>183</v>
      </c>
      <c r="D10" s="73" t="s">
        <v>184</v>
      </c>
      <c r="E10" s="73">
        <v>2</v>
      </c>
      <c r="F10" s="74">
        <f>VLOOKUP(B10,'[2]Vat lieu'!$B$3:$E$379,4,0)</f>
        <v>35</v>
      </c>
      <c r="G10" s="75">
        <f t="shared" si="0"/>
        <v>70</v>
      </c>
    </row>
    <row r="11" spans="1:7" ht="21.95" customHeight="1" x14ac:dyDescent="0.25">
      <c r="A11" s="70"/>
      <c r="B11" s="71" t="s">
        <v>352</v>
      </c>
      <c r="C11" s="72" t="s">
        <v>194</v>
      </c>
      <c r="D11" s="73" t="s">
        <v>15</v>
      </c>
      <c r="E11" s="73">
        <v>0.01</v>
      </c>
      <c r="F11" s="74">
        <f>VLOOKUP(B11,'[2]Vat lieu'!$B$3:$E$379,4,0)</f>
        <v>6600</v>
      </c>
      <c r="G11" s="75">
        <f t="shared" si="0"/>
        <v>66</v>
      </c>
    </row>
    <row r="12" spans="1:7" ht="21.95" customHeight="1" x14ac:dyDescent="0.25">
      <c r="A12" s="70"/>
      <c r="B12" s="71" t="s">
        <v>353</v>
      </c>
      <c r="C12" s="72" t="s">
        <v>195</v>
      </c>
      <c r="D12" s="73" t="s">
        <v>15</v>
      </c>
      <c r="E12" s="73">
        <v>0.05</v>
      </c>
      <c r="F12" s="74">
        <f>VLOOKUP(B12,'[2]Vat lieu'!$B$3:$E$379,4,0)</f>
        <v>1700</v>
      </c>
      <c r="G12" s="75">
        <f t="shared" si="0"/>
        <v>85</v>
      </c>
    </row>
    <row r="13" spans="1:7" ht="21.95" customHeight="1" x14ac:dyDescent="0.25">
      <c r="A13" s="70"/>
      <c r="B13" s="71" t="s">
        <v>341</v>
      </c>
      <c r="C13" s="72" t="s">
        <v>177</v>
      </c>
      <c r="D13" s="73" t="s">
        <v>178</v>
      </c>
      <c r="E13" s="73">
        <v>5.0000000000000001E-3</v>
      </c>
      <c r="F13" s="74">
        <f>VLOOKUP(B13,'[2]Vat lieu'!$B$3:$E$379,4,0)</f>
        <v>5460</v>
      </c>
      <c r="G13" s="75">
        <f t="shared" si="0"/>
        <v>27.3</v>
      </c>
    </row>
    <row r="14" spans="1:7" ht="21.95" customHeight="1" x14ac:dyDescent="0.25">
      <c r="A14" s="70"/>
      <c r="B14" s="71" t="s">
        <v>342</v>
      </c>
      <c r="C14" s="72" t="s">
        <v>179</v>
      </c>
      <c r="D14" s="73" t="s">
        <v>180</v>
      </c>
      <c r="E14" s="73">
        <v>0.01</v>
      </c>
      <c r="F14" s="74">
        <f>VLOOKUP(B14,'[2]Vat lieu'!$B$3:$E$379,4,0)</f>
        <v>36360</v>
      </c>
      <c r="G14" s="75">
        <f t="shared" si="0"/>
        <v>363.6</v>
      </c>
    </row>
    <row r="15" spans="1:7" ht="21.95" customHeight="1" x14ac:dyDescent="0.25">
      <c r="A15" s="70"/>
      <c r="B15" s="71"/>
      <c r="C15" s="72" t="s">
        <v>459</v>
      </c>
      <c r="D15" s="73"/>
      <c r="E15" s="76">
        <v>0.08</v>
      </c>
      <c r="F15" s="74"/>
      <c r="G15" s="75">
        <f>SUM(G5:G14)*E15</f>
        <v>2291.4623999999999</v>
      </c>
    </row>
    <row r="16" spans="1:7" ht="21.95" customHeight="1" x14ac:dyDescent="0.25">
      <c r="A16" s="77">
        <v>2</v>
      </c>
      <c r="B16" s="77" t="s">
        <v>49</v>
      </c>
      <c r="C16" s="363" t="s">
        <v>455</v>
      </c>
      <c r="D16" s="364"/>
      <c r="E16" s="364"/>
      <c r="F16" s="365"/>
      <c r="G16" s="78">
        <f>SUM(G17:G28)</f>
        <v>9217.6919999999991</v>
      </c>
    </row>
    <row r="17" spans="1:7" ht="21.95" customHeight="1" x14ac:dyDescent="0.25">
      <c r="A17" s="70"/>
      <c r="B17" s="71" t="s">
        <v>354</v>
      </c>
      <c r="C17" s="72" t="s">
        <v>196</v>
      </c>
      <c r="D17" s="73" t="s">
        <v>184</v>
      </c>
      <c r="E17" s="73">
        <v>0.6</v>
      </c>
      <c r="F17" s="74">
        <v>2640</v>
      </c>
      <c r="G17" s="75">
        <f t="shared" si="0"/>
        <v>1584</v>
      </c>
    </row>
    <row r="18" spans="1:7" ht="21.95" customHeight="1" x14ac:dyDescent="0.25">
      <c r="A18" s="70"/>
      <c r="B18" s="71" t="s">
        <v>355</v>
      </c>
      <c r="C18" s="72" t="s">
        <v>197</v>
      </c>
      <c r="D18" s="73" t="s">
        <v>198</v>
      </c>
      <c r="E18" s="73">
        <v>0.5</v>
      </c>
      <c r="F18" s="74">
        <f>VLOOKUP(B18,'[2]Vat lieu'!$B$3:$E$379,4,0)</f>
        <v>4080</v>
      </c>
      <c r="G18" s="75">
        <f t="shared" si="0"/>
        <v>2040</v>
      </c>
    </row>
    <row r="19" spans="1:7" ht="21.95" customHeight="1" x14ac:dyDescent="0.25">
      <c r="A19" s="70"/>
      <c r="B19" s="71" t="s">
        <v>356</v>
      </c>
      <c r="C19" s="72" t="s">
        <v>199</v>
      </c>
      <c r="D19" s="73"/>
      <c r="E19" s="73">
        <v>0.2</v>
      </c>
      <c r="F19" s="74">
        <v>550</v>
      </c>
      <c r="G19" s="75">
        <f t="shared" si="0"/>
        <v>110</v>
      </c>
    </row>
    <row r="20" spans="1:7" ht="21.95" customHeight="1" x14ac:dyDescent="0.25">
      <c r="A20" s="70"/>
      <c r="B20" s="71" t="s">
        <v>357</v>
      </c>
      <c r="C20" s="72" t="s">
        <v>548</v>
      </c>
      <c r="D20" s="73" t="s">
        <v>184</v>
      </c>
      <c r="E20" s="73">
        <v>0.4</v>
      </c>
      <c r="F20" s="74">
        <v>500</v>
      </c>
      <c r="G20" s="75">
        <f t="shared" si="0"/>
        <v>200</v>
      </c>
    </row>
    <row r="21" spans="1:7" ht="21.95" customHeight="1" x14ac:dyDescent="0.25">
      <c r="A21" s="70"/>
      <c r="B21" s="71" t="s">
        <v>358</v>
      </c>
      <c r="C21" s="72" t="s">
        <v>549</v>
      </c>
      <c r="D21" s="73" t="s">
        <v>198</v>
      </c>
      <c r="E21" s="73">
        <v>1</v>
      </c>
      <c r="F21" s="74">
        <f>VLOOKUP(B21,'[2]Vat lieu'!$B$3:$E$379,4,0)</f>
        <v>3400</v>
      </c>
      <c r="G21" s="75">
        <f t="shared" si="0"/>
        <v>3400</v>
      </c>
    </row>
    <row r="22" spans="1:7" ht="21.95" customHeight="1" x14ac:dyDescent="0.25">
      <c r="A22" s="70"/>
      <c r="B22" s="71" t="s">
        <v>359</v>
      </c>
      <c r="C22" s="72" t="s">
        <v>550</v>
      </c>
      <c r="D22" s="73" t="s">
        <v>198</v>
      </c>
      <c r="E22" s="73">
        <v>0.3</v>
      </c>
      <c r="F22" s="74">
        <v>650</v>
      </c>
      <c r="G22" s="75">
        <f t="shared" si="0"/>
        <v>195</v>
      </c>
    </row>
    <row r="23" spans="1:7" ht="21.95" customHeight="1" x14ac:dyDescent="0.25">
      <c r="A23" s="70"/>
      <c r="B23" s="71" t="s">
        <v>353</v>
      </c>
      <c r="C23" s="72" t="s">
        <v>195</v>
      </c>
      <c r="D23" s="73" t="s">
        <v>15</v>
      </c>
      <c r="E23" s="73">
        <v>0.05</v>
      </c>
      <c r="F23" s="74">
        <f>VLOOKUP(B23,'[2]Vat lieu'!$B$3:$E$379,4,0)</f>
        <v>1700</v>
      </c>
      <c r="G23" s="75">
        <f t="shared" si="0"/>
        <v>85</v>
      </c>
    </row>
    <row r="24" spans="1:7" ht="21.95" customHeight="1" x14ac:dyDescent="0.25">
      <c r="A24" s="70"/>
      <c r="B24" s="71" t="s">
        <v>345</v>
      </c>
      <c r="C24" s="72" t="s">
        <v>183</v>
      </c>
      <c r="D24" s="73" t="s">
        <v>184</v>
      </c>
      <c r="E24" s="73">
        <v>10</v>
      </c>
      <c r="F24" s="74">
        <f>VLOOKUP(B24,'[2]Vat lieu'!$B$3:$E$379,4,0)</f>
        <v>35</v>
      </c>
      <c r="G24" s="75">
        <f t="shared" si="0"/>
        <v>350</v>
      </c>
    </row>
    <row r="25" spans="1:7" ht="21.95" customHeight="1" x14ac:dyDescent="0.25">
      <c r="A25" s="70"/>
      <c r="B25" s="71" t="s">
        <v>360</v>
      </c>
      <c r="C25" s="72" t="s">
        <v>77</v>
      </c>
      <c r="D25" s="73" t="s">
        <v>7</v>
      </c>
      <c r="E25" s="73">
        <v>1</v>
      </c>
      <c r="F25" s="74">
        <f>VLOOKUP(B25,'[2]Vat lieu'!$B$3:$E$379,4,0)</f>
        <v>180</v>
      </c>
      <c r="G25" s="75">
        <f t="shared" si="0"/>
        <v>180</v>
      </c>
    </row>
    <row r="26" spans="1:7" ht="21.95" customHeight="1" x14ac:dyDescent="0.25">
      <c r="A26" s="70"/>
      <c r="B26" s="71" t="s">
        <v>342</v>
      </c>
      <c r="C26" s="72" t="s">
        <v>179</v>
      </c>
      <c r="D26" s="73" t="s">
        <v>180</v>
      </c>
      <c r="E26" s="73">
        <v>0.01</v>
      </c>
      <c r="F26" s="74">
        <f>VLOOKUP(B26,'[2]Vat lieu'!$B$3:$E$379,4,0)</f>
        <v>36360</v>
      </c>
      <c r="G26" s="75">
        <f t="shared" si="0"/>
        <v>363.6</v>
      </c>
    </row>
    <row r="27" spans="1:7" ht="21.95" customHeight="1" x14ac:dyDescent="0.25">
      <c r="A27" s="70"/>
      <c r="B27" s="71" t="s">
        <v>341</v>
      </c>
      <c r="C27" s="72" t="s">
        <v>177</v>
      </c>
      <c r="D27" s="73" t="s">
        <v>178</v>
      </c>
      <c r="E27" s="73">
        <v>5.0000000000000001E-3</v>
      </c>
      <c r="F27" s="74">
        <f>VLOOKUP(B27,'[2]Vat lieu'!$B$3:$E$379,4,0)</f>
        <v>5460</v>
      </c>
      <c r="G27" s="75">
        <f t="shared" si="0"/>
        <v>27.3</v>
      </c>
    </row>
    <row r="28" spans="1:7" ht="21.95" customHeight="1" x14ac:dyDescent="0.25">
      <c r="A28" s="70"/>
      <c r="B28" s="71"/>
      <c r="C28" s="72" t="s">
        <v>459</v>
      </c>
      <c r="D28" s="73"/>
      <c r="E28" s="76">
        <v>0.08</v>
      </c>
      <c r="F28" s="74"/>
      <c r="G28" s="75">
        <f>SUM(G17:G27)*E28</f>
        <v>682.79200000000003</v>
      </c>
    </row>
    <row r="29" spans="1:7" ht="21.95" customHeight="1" x14ac:dyDescent="0.25">
      <c r="A29" s="77">
        <v>3</v>
      </c>
      <c r="B29" s="77" t="s">
        <v>56</v>
      </c>
      <c r="C29" s="373" t="s">
        <v>525</v>
      </c>
      <c r="D29" s="373"/>
      <c r="E29" s="366" t="s">
        <v>141</v>
      </c>
      <c r="F29" s="367"/>
      <c r="G29" s="78">
        <f>G16</f>
        <v>9217.6919999999991</v>
      </c>
    </row>
    <row r="30" spans="1:7" ht="21.95" customHeight="1" x14ac:dyDescent="0.25">
      <c r="A30" s="77">
        <v>4</v>
      </c>
      <c r="B30" s="77" t="s">
        <v>58</v>
      </c>
      <c r="C30" s="363" t="s">
        <v>456</v>
      </c>
      <c r="D30" s="364"/>
      <c r="E30" s="364"/>
      <c r="F30" s="365"/>
      <c r="G30" s="78">
        <f>SUM(G31:G41)</f>
        <v>38500.768799999998</v>
      </c>
    </row>
    <row r="31" spans="1:7" ht="21.95" customHeight="1" x14ac:dyDescent="0.25">
      <c r="A31" s="70"/>
      <c r="B31" s="71" t="s">
        <v>361</v>
      </c>
      <c r="C31" s="72" t="s">
        <v>200</v>
      </c>
      <c r="D31" s="73" t="s">
        <v>184</v>
      </c>
      <c r="E31" s="73">
        <v>0.8</v>
      </c>
      <c r="F31" s="74">
        <f>VLOOKUP(B31,'[2]Vat lieu'!$B$3:$E$379,4,0)</f>
        <v>18</v>
      </c>
      <c r="G31" s="75">
        <f t="shared" si="0"/>
        <v>14.4</v>
      </c>
    </row>
    <row r="32" spans="1:7" ht="21.95" customHeight="1" x14ac:dyDescent="0.25">
      <c r="A32" s="70"/>
      <c r="B32" s="71" t="s">
        <v>362</v>
      </c>
      <c r="C32" s="72" t="s">
        <v>551</v>
      </c>
      <c r="D32" s="73" t="s">
        <v>184</v>
      </c>
      <c r="E32" s="73">
        <v>0.4</v>
      </c>
      <c r="F32" s="74">
        <f>VLOOKUP(B32,'[2]Vat lieu'!$B$3:$E$379,4,0)</f>
        <v>4096.3999999999996</v>
      </c>
      <c r="G32" s="75">
        <f t="shared" si="0"/>
        <v>1638.56</v>
      </c>
    </row>
    <row r="33" spans="1:7" ht="21.95" customHeight="1" x14ac:dyDescent="0.25">
      <c r="A33" s="70"/>
      <c r="B33" s="71" t="s">
        <v>356</v>
      </c>
      <c r="C33" s="72" t="s">
        <v>199</v>
      </c>
      <c r="D33" s="73" t="s">
        <v>184</v>
      </c>
      <c r="E33" s="73">
        <v>0.4</v>
      </c>
      <c r="F33" s="74">
        <v>550</v>
      </c>
      <c r="G33" s="75">
        <f t="shared" si="0"/>
        <v>220</v>
      </c>
    </row>
    <row r="34" spans="1:7" ht="21.95" customHeight="1" x14ac:dyDescent="0.25">
      <c r="A34" s="228"/>
      <c r="B34" s="81" t="s">
        <v>363</v>
      </c>
      <c r="C34" s="82" t="s">
        <v>201</v>
      </c>
      <c r="D34" s="97" t="s">
        <v>184</v>
      </c>
      <c r="E34" s="97">
        <v>10</v>
      </c>
      <c r="F34" s="85">
        <f>VLOOKUP(B34,'[2]Vat lieu'!$B$3:$E$379,4,0)</f>
        <v>3280</v>
      </c>
      <c r="G34" s="86">
        <f t="shared" si="0"/>
        <v>32800</v>
      </c>
    </row>
    <row r="35" spans="1:7" ht="21.95" customHeight="1" x14ac:dyDescent="0.25">
      <c r="A35" s="222"/>
      <c r="B35" s="223" t="s">
        <v>364</v>
      </c>
      <c r="C35" s="224" t="s">
        <v>202</v>
      </c>
      <c r="D35" s="225" t="s">
        <v>198</v>
      </c>
      <c r="E35" s="225">
        <v>0.4</v>
      </c>
      <c r="F35" s="226">
        <f>VLOOKUP(B35,'[2]Vat lieu'!$B$3:$E$379,4,0)</f>
        <v>100</v>
      </c>
      <c r="G35" s="227">
        <f t="shared" si="0"/>
        <v>40</v>
      </c>
    </row>
    <row r="36" spans="1:7" ht="21.95" customHeight="1" x14ac:dyDescent="0.25">
      <c r="A36" s="70"/>
      <c r="B36" s="71" t="s">
        <v>365</v>
      </c>
      <c r="C36" s="72" t="s">
        <v>552</v>
      </c>
      <c r="D36" s="73" t="s">
        <v>198</v>
      </c>
      <c r="E36" s="73">
        <v>0.5</v>
      </c>
      <c r="F36" s="74">
        <f>VLOOKUP(B36,'[2]Vat lieu'!$B$3:$E$379,4,0)</f>
        <v>220</v>
      </c>
      <c r="G36" s="75">
        <f t="shared" si="0"/>
        <v>110</v>
      </c>
    </row>
    <row r="37" spans="1:7" ht="21.95" customHeight="1" x14ac:dyDescent="0.25">
      <c r="A37" s="70"/>
      <c r="B37" s="71" t="s">
        <v>345</v>
      </c>
      <c r="C37" s="72" t="s">
        <v>183</v>
      </c>
      <c r="D37" s="73" t="s">
        <v>184</v>
      </c>
      <c r="E37" s="73">
        <v>10</v>
      </c>
      <c r="F37" s="74">
        <f>VLOOKUP(B37,'[2]Vat lieu'!$B$3:$E$379,4,0)</f>
        <v>35</v>
      </c>
      <c r="G37" s="75">
        <f t="shared" si="0"/>
        <v>350</v>
      </c>
    </row>
    <row r="38" spans="1:7" ht="21.95" customHeight="1" x14ac:dyDescent="0.25">
      <c r="A38" s="70"/>
      <c r="B38" s="71" t="s">
        <v>353</v>
      </c>
      <c r="C38" s="72" t="s">
        <v>195</v>
      </c>
      <c r="D38" s="73" t="s">
        <v>15</v>
      </c>
      <c r="E38" s="73">
        <v>0.05</v>
      </c>
      <c r="F38" s="74">
        <f>VLOOKUP(B38,'[2]Vat lieu'!$B$3:$E$379,4,0)</f>
        <v>1700</v>
      </c>
      <c r="G38" s="75">
        <f t="shared" si="0"/>
        <v>85</v>
      </c>
    </row>
    <row r="39" spans="1:7" ht="21.95" customHeight="1" x14ac:dyDescent="0.25">
      <c r="A39" s="70"/>
      <c r="B39" s="71" t="s">
        <v>342</v>
      </c>
      <c r="C39" s="72" t="s">
        <v>179</v>
      </c>
      <c r="D39" s="73" t="s">
        <v>180</v>
      </c>
      <c r="E39" s="73">
        <v>0.01</v>
      </c>
      <c r="F39" s="74">
        <f>VLOOKUP(B39,'[2]Vat lieu'!$B$3:$E$379,4,0)</f>
        <v>36360</v>
      </c>
      <c r="G39" s="75">
        <f t="shared" si="0"/>
        <v>363.6</v>
      </c>
    </row>
    <row r="40" spans="1:7" ht="21.95" customHeight="1" x14ac:dyDescent="0.25">
      <c r="A40" s="70"/>
      <c r="B40" s="71" t="s">
        <v>341</v>
      </c>
      <c r="C40" s="72" t="s">
        <v>177</v>
      </c>
      <c r="D40" s="73" t="s">
        <v>178</v>
      </c>
      <c r="E40" s="73">
        <v>5.0000000000000001E-3</v>
      </c>
      <c r="F40" s="74">
        <f>VLOOKUP(B40,'[2]Vat lieu'!$B$3:$E$379,4,0)</f>
        <v>5460</v>
      </c>
      <c r="G40" s="75">
        <f t="shared" si="0"/>
        <v>27.3</v>
      </c>
    </row>
    <row r="41" spans="1:7" ht="21.95" customHeight="1" x14ac:dyDescent="0.25">
      <c r="A41" s="70"/>
      <c r="B41" s="71"/>
      <c r="C41" s="72" t="s">
        <v>459</v>
      </c>
      <c r="D41" s="73"/>
      <c r="E41" s="76">
        <v>0.08</v>
      </c>
      <c r="F41" s="74"/>
      <c r="G41" s="75">
        <f>SUM(G31:G40)*E41</f>
        <v>2851.9088000000002</v>
      </c>
    </row>
    <row r="42" spans="1:7" ht="21.95" customHeight="1" x14ac:dyDescent="0.25">
      <c r="A42" s="77">
        <v>5</v>
      </c>
      <c r="B42" s="77" t="s">
        <v>68</v>
      </c>
      <c r="C42" s="363" t="s">
        <v>143</v>
      </c>
      <c r="D42" s="364"/>
      <c r="E42" s="364"/>
      <c r="F42" s="365"/>
      <c r="G42" s="78">
        <f>SUM(G43:G57)</f>
        <v>19668.635999999999</v>
      </c>
    </row>
    <row r="43" spans="1:7" ht="21.95" customHeight="1" x14ac:dyDescent="0.25">
      <c r="A43" s="70"/>
      <c r="B43" s="71" t="s">
        <v>348</v>
      </c>
      <c r="C43" s="72" t="s">
        <v>191</v>
      </c>
      <c r="D43" s="73" t="s">
        <v>190</v>
      </c>
      <c r="E43" s="73">
        <v>2</v>
      </c>
      <c r="F43" s="74">
        <v>400</v>
      </c>
      <c r="G43" s="75">
        <f t="shared" si="0"/>
        <v>800</v>
      </c>
    </row>
    <row r="44" spans="1:7" ht="21.95" customHeight="1" x14ac:dyDescent="0.25">
      <c r="A44" s="70"/>
      <c r="B44" s="71" t="s">
        <v>366</v>
      </c>
      <c r="C44" s="72" t="s">
        <v>553</v>
      </c>
      <c r="D44" s="73" t="s">
        <v>184</v>
      </c>
      <c r="E44" s="73">
        <v>0.2</v>
      </c>
      <c r="F44" s="74">
        <f>VLOOKUP(B44,'[2]Vat lieu'!$B$3:$E$379,4,0)</f>
        <v>2079</v>
      </c>
      <c r="G44" s="75">
        <f t="shared" si="0"/>
        <v>415.8</v>
      </c>
    </row>
    <row r="45" spans="1:7" ht="21.95" customHeight="1" x14ac:dyDescent="0.25">
      <c r="A45" s="70"/>
      <c r="B45" s="71" t="s">
        <v>367</v>
      </c>
      <c r="C45" s="72" t="s">
        <v>516</v>
      </c>
      <c r="D45" s="73" t="s">
        <v>190</v>
      </c>
      <c r="E45" s="73">
        <v>0.5</v>
      </c>
      <c r="F45" s="74">
        <f>VLOOKUP(B45,'[2]Vat lieu'!$B$3:$E$379,4,0)</f>
        <v>4620</v>
      </c>
      <c r="G45" s="75">
        <f t="shared" si="0"/>
        <v>2310</v>
      </c>
    </row>
    <row r="46" spans="1:7" ht="21.95" customHeight="1" x14ac:dyDescent="0.25">
      <c r="A46" s="70"/>
      <c r="B46" s="71" t="s">
        <v>368</v>
      </c>
      <c r="C46" s="72" t="s">
        <v>554</v>
      </c>
      <c r="D46" s="73" t="s">
        <v>190</v>
      </c>
      <c r="E46" s="73">
        <v>0.6</v>
      </c>
      <c r="F46" s="74">
        <f>VLOOKUP(B46,'[2]Vat lieu'!$B$3:$E$379,4,0)</f>
        <v>4400</v>
      </c>
      <c r="G46" s="75">
        <f t="shared" si="0"/>
        <v>2640</v>
      </c>
    </row>
    <row r="47" spans="1:7" ht="21.95" customHeight="1" x14ac:dyDescent="0.25">
      <c r="A47" s="70"/>
      <c r="B47" s="71" t="s">
        <v>369</v>
      </c>
      <c r="C47" s="72" t="s">
        <v>203</v>
      </c>
      <c r="D47" s="73" t="s">
        <v>190</v>
      </c>
      <c r="E47" s="73">
        <v>0.5</v>
      </c>
      <c r="F47" s="74">
        <f>VLOOKUP(B47,'[2]Vat lieu'!$B$3:$E$379,4,0)</f>
        <v>2800</v>
      </c>
      <c r="G47" s="75">
        <f t="shared" si="0"/>
        <v>1400</v>
      </c>
    </row>
    <row r="48" spans="1:7" ht="21.95" customHeight="1" x14ac:dyDescent="0.25">
      <c r="A48" s="70"/>
      <c r="B48" s="71" t="s">
        <v>370</v>
      </c>
      <c r="C48" s="72" t="s">
        <v>555</v>
      </c>
      <c r="D48" s="73" t="s">
        <v>190</v>
      </c>
      <c r="E48" s="73">
        <v>0.5</v>
      </c>
      <c r="F48" s="74">
        <f>VLOOKUP(B48,'[2]Vat lieu'!$B$3:$E$379,4,0)</f>
        <v>4540</v>
      </c>
      <c r="G48" s="75">
        <f t="shared" si="0"/>
        <v>2270</v>
      </c>
    </row>
    <row r="49" spans="1:7" ht="21.95" customHeight="1" x14ac:dyDescent="0.25">
      <c r="A49" s="70"/>
      <c r="B49" s="71" t="s">
        <v>371</v>
      </c>
      <c r="C49" s="72" t="s">
        <v>556</v>
      </c>
      <c r="D49" s="73" t="s">
        <v>190</v>
      </c>
      <c r="E49" s="73">
        <v>2</v>
      </c>
      <c r="F49" s="74">
        <v>680</v>
      </c>
      <c r="G49" s="75">
        <f t="shared" si="0"/>
        <v>1360</v>
      </c>
    </row>
    <row r="50" spans="1:7" ht="21.95" customHeight="1" x14ac:dyDescent="0.25">
      <c r="A50" s="70"/>
      <c r="B50" s="71" t="s">
        <v>356</v>
      </c>
      <c r="C50" s="72" t="s">
        <v>199</v>
      </c>
      <c r="D50" s="73" t="s">
        <v>184</v>
      </c>
      <c r="E50" s="73">
        <v>1</v>
      </c>
      <c r="F50" s="74">
        <v>550</v>
      </c>
      <c r="G50" s="75">
        <f t="shared" si="0"/>
        <v>550</v>
      </c>
    </row>
    <row r="51" spans="1:7" ht="21.95" customHeight="1" x14ac:dyDescent="0.25">
      <c r="A51" s="70"/>
      <c r="B51" s="71" t="s">
        <v>372</v>
      </c>
      <c r="C51" s="72" t="s">
        <v>557</v>
      </c>
      <c r="D51" s="73" t="s">
        <v>184</v>
      </c>
      <c r="E51" s="73">
        <v>10</v>
      </c>
      <c r="F51" s="74">
        <v>550</v>
      </c>
      <c r="G51" s="75">
        <f t="shared" si="0"/>
        <v>5500</v>
      </c>
    </row>
    <row r="52" spans="1:7" ht="21.95" customHeight="1" x14ac:dyDescent="0.25">
      <c r="A52" s="70"/>
      <c r="B52" s="71" t="s">
        <v>373</v>
      </c>
      <c r="C52" s="72" t="s">
        <v>204</v>
      </c>
      <c r="D52" s="73" t="s">
        <v>190</v>
      </c>
      <c r="E52" s="73">
        <v>0.2</v>
      </c>
      <c r="F52" s="74">
        <f>VLOOKUP(B52,'[2]Vat lieu'!$B$3:$E$379,4,0)</f>
        <v>700</v>
      </c>
      <c r="G52" s="75">
        <f t="shared" si="0"/>
        <v>140</v>
      </c>
    </row>
    <row r="53" spans="1:7" ht="21.95" customHeight="1" x14ac:dyDescent="0.25">
      <c r="A53" s="70"/>
      <c r="B53" s="71" t="s">
        <v>345</v>
      </c>
      <c r="C53" s="72" t="s">
        <v>183</v>
      </c>
      <c r="D53" s="73" t="s">
        <v>184</v>
      </c>
      <c r="E53" s="73">
        <v>10</v>
      </c>
      <c r="F53" s="74">
        <f>VLOOKUP(B53,'[2]Vat lieu'!$B$3:$E$379,4,0)</f>
        <v>35</v>
      </c>
      <c r="G53" s="75">
        <f t="shared" si="0"/>
        <v>350</v>
      </c>
    </row>
    <row r="54" spans="1:7" ht="21.95" customHeight="1" x14ac:dyDescent="0.25">
      <c r="A54" s="70"/>
      <c r="B54" s="71" t="s">
        <v>353</v>
      </c>
      <c r="C54" s="72" t="s">
        <v>195</v>
      </c>
      <c r="D54" s="73" t="s">
        <v>15</v>
      </c>
      <c r="E54" s="73">
        <v>0.05</v>
      </c>
      <c r="F54" s="74">
        <f>VLOOKUP(B54,'[2]Vat lieu'!$B$3:$E$379,4,0)</f>
        <v>1700</v>
      </c>
      <c r="G54" s="75">
        <f t="shared" ref="G54:G113" si="1">F54*E54</f>
        <v>85</v>
      </c>
    </row>
    <row r="55" spans="1:7" ht="21.95" customHeight="1" x14ac:dyDescent="0.25">
      <c r="A55" s="70"/>
      <c r="B55" s="71" t="s">
        <v>341</v>
      </c>
      <c r="C55" s="72" t="s">
        <v>177</v>
      </c>
      <c r="D55" s="73" t="s">
        <v>178</v>
      </c>
      <c r="E55" s="73">
        <v>5.0000000000000001E-3</v>
      </c>
      <c r="F55" s="74">
        <f>VLOOKUP(B55,'[2]Vat lieu'!$B$3:$E$379,4,0)</f>
        <v>5460</v>
      </c>
      <c r="G55" s="75">
        <f t="shared" si="1"/>
        <v>27.3</v>
      </c>
    </row>
    <row r="56" spans="1:7" ht="21.95" customHeight="1" x14ac:dyDescent="0.25">
      <c r="A56" s="70"/>
      <c r="B56" s="71" t="s">
        <v>342</v>
      </c>
      <c r="C56" s="72" t="s">
        <v>179</v>
      </c>
      <c r="D56" s="73" t="s">
        <v>180</v>
      </c>
      <c r="E56" s="73">
        <v>0.01</v>
      </c>
      <c r="F56" s="74">
        <f>VLOOKUP(B56,'[2]Vat lieu'!$B$3:$E$379,4,0)</f>
        <v>36360</v>
      </c>
      <c r="G56" s="75">
        <f t="shared" si="1"/>
        <v>363.6</v>
      </c>
    </row>
    <row r="57" spans="1:7" ht="21.95" customHeight="1" x14ac:dyDescent="0.25">
      <c r="A57" s="70"/>
      <c r="B57" s="71"/>
      <c r="C57" s="72" t="s">
        <v>459</v>
      </c>
      <c r="D57" s="73"/>
      <c r="E57" s="76">
        <v>0.08</v>
      </c>
      <c r="F57" s="74"/>
      <c r="G57" s="75">
        <f>SUM(G43:G56)*E57</f>
        <v>1456.9359999999997</v>
      </c>
    </row>
    <row r="58" spans="1:7" ht="21.95" customHeight="1" x14ac:dyDescent="0.25">
      <c r="A58" s="77">
        <v>6</v>
      </c>
      <c r="B58" s="77" t="s">
        <v>72</v>
      </c>
      <c r="C58" s="363" t="s">
        <v>73</v>
      </c>
      <c r="D58" s="364"/>
      <c r="E58" s="364"/>
      <c r="F58" s="365"/>
      <c r="G58" s="78">
        <f>SUM(G59:G71)</f>
        <v>31186.706399999999</v>
      </c>
    </row>
    <row r="59" spans="1:7" ht="21.95" customHeight="1" x14ac:dyDescent="0.25">
      <c r="A59" s="70"/>
      <c r="B59" s="71" t="s">
        <v>372</v>
      </c>
      <c r="C59" s="72" t="s">
        <v>557</v>
      </c>
      <c r="D59" s="73" t="s">
        <v>184</v>
      </c>
      <c r="E59" s="73">
        <v>0.8</v>
      </c>
      <c r="F59" s="74">
        <v>550</v>
      </c>
      <c r="G59" s="75">
        <f t="shared" si="1"/>
        <v>440</v>
      </c>
    </row>
    <row r="60" spans="1:7" ht="21.95" customHeight="1" x14ac:dyDescent="0.25">
      <c r="A60" s="70"/>
      <c r="B60" s="71" t="s">
        <v>374</v>
      </c>
      <c r="C60" s="72" t="s">
        <v>205</v>
      </c>
      <c r="D60" s="73" t="s">
        <v>198</v>
      </c>
      <c r="E60" s="73">
        <v>0.2</v>
      </c>
      <c r="F60" s="74">
        <f>VLOOKUP(B60,'[2]Vat lieu'!$B$3:$E$379,4,0)</f>
        <v>16940</v>
      </c>
      <c r="G60" s="75">
        <f t="shared" si="1"/>
        <v>3388</v>
      </c>
    </row>
    <row r="61" spans="1:7" ht="21.95" customHeight="1" x14ac:dyDescent="0.25">
      <c r="A61" s="70"/>
      <c r="B61" s="71" t="s">
        <v>367</v>
      </c>
      <c r="C61" s="72" t="s">
        <v>516</v>
      </c>
      <c r="D61" s="73" t="s">
        <v>198</v>
      </c>
      <c r="E61" s="73">
        <v>0.2</v>
      </c>
      <c r="F61" s="74">
        <f>VLOOKUP(B61,'[2]Vat lieu'!$B$3:$E$379,4,0)</f>
        <v>4620</v>
      </c>
      <c r="G61" s="75">
        <f t="shared" si="1"/>
        <v>924</v>
      </c>
    </row>
    <row r="62" spans="1:7" ht="21.95" customHeight="1" x14ac:dyDescent="0.25">
      <c r="A62" s="70"/>
      <c r="B62" s="71" t="s">
        <v>375</v>
      </c>
      <c r="C62" s="72" t="s">
        <v>558</v>
      </c>
      <c r="D62" s="73" t="s">
        <v>198</v>
      </c>
      <c r="E62" s="73">
        <v>0.6</v>
      </c>
      <c r="F62" s="74">
        <f>VLOOKUP(B62,'[2]Vat lieu'!$B$3:$E$379,4,0)</f>
        <v>22000</v>
      </c>
      <c r="G62" s="75">
        <f t="shared" si="1"/>
        <v>13200</v>
      </c>
    </row>
    <row r="63" spans="1:7" ht="21.95" customHeight="1" x14ac:dyDescent="0.25">
      <c r="A63" s="70"/>
      <c r="B63" s="71" t="s">
        <v>348</v>
      </c>
      <c r="C63" s="72" t="s">
        <v>191</v>
      </c>
      <c r="D63" s="73" t="s">
        <v>190</v>
      </c>
      <c r="E63" s="73">
        <v>0.5</v>
      </c>
      <c r="F63" s="74">
        <v>400</v>
      </c>
      <c r="G63" s="75">
        <f t="shared" si="1"/>
        <v>200</v>
      </c>
    </row>
    <row r="64" spans="1:7" ht="21.95" customHeight="1" x14ac:dyDescent="0.25">
      <c r="A64" s="70"/>
      <c r="B64" s="71" t="s">
        <v>376</v>
      </c>
      <c r="C64" s="72" t="s">
        <v>206</v>
      </c>
      <c r="D64" s="73" t="s">
        <v>198</v>
      </c>
      <c r="E64" s="73">
        <v>0.4</v>
      </c>
      <c r="F64" s="74">
        <f>VLOOKUP(B64,'[2]Vat lieu'!$B$3:$E$379,4,0)</f>
        <v>13200</v>
      </c>
      <c r="G64" s="75">
        <f t="shared" si="1"/>
        <v>5280</v>
      </c>
    </row>
    <row r="65" spans="1:7" ht="21.95" customHeight="1" x14ac:dyDescent="0.25">
      <c r="A65" s="70"/>
      <c r="B65" s="71" t="s">
        <v>377</v>
      </c>
      <c r="C65" s="72" t="s">
        <v>207</v>
      </c>
      <c r="D65" s="73" t="s">
        <v>198</v>
      </c>
      <c r="E65" s="73">
        <v>0.3</v>
      </c>
      <c r="F65" s="74">
        <f>VLOOKUP(B65,'[2]Vat lieu'!$B$3:$E$379,4,0)</f>
        <v>10995.6</v>
      </c>
      <c r="G65" s="75">
        <f t="shared" si="1"/>
        <v>3298.68</v>
      </c>
    </row>
    <row r="66" spans="1:7" ht="21.95" customHeight="1" x14ac:dyDescent="0.25">
      <c r="A66" s="228"/>
      <c r="B66" s="81" t="s">
        <v>378</v>
      </c>
      <c r="C66" s="82" t="s">
        <v>517</v>
      </c>
      <c r="D66" s="97" t="s">
        <v>184</v>
      </c>
      <c r="E66" s="97">
        <v>0.5</v>
      </c>
      <c r="F66" s="85">
        <v>2640</v>
      </c>
      <c r="G66" s="86">
        <f t="shared" si="1"/>
        <v>1320</v>
      </c>
    </row>
    <row r="67" spans="1:7" ht="21.95" customHeight="1" x14ac:dyDescent="0.25">
      <c r="A67" s="222"/>
      <c r="B67" s="223" t="s">
        <v>345</v>
      </c>
      <c r="C67" s="224" t="s">
        <v>183</v>
      </c>
      <c r="D67" s="225" t="s">
        <v>184</v>
      </c>
      <c r="E67" s="225">
        <v>10</v>
      </c>
      <c r="F67" s="226">
        <f>VLOOKUP(B67,'[2]Vat lieu'!$B$3:$E$379,4,0)</f>
        <v>35</v>
      </c>
      <c r="G67" s="227">
        <f t="shared" si="1"/>
        <v>350</v>
      </c>
    </row>
    <row r="68" spans="1:7" ht="21.95" customHeight="1" x14ac:dyDescent="0.25">
      <c r="A68" s="70"/>
      <c r="B68" s="71" t="s">
        <v>353</v>
      </c>
      <c r="C68" s="72" t="s">
        <v>195</v>
      </c>
      <c r="D68" s="73" t="s">
        <v>15</v>
      </c>
      <c r="E68" s="73">
        <v>0.05</v>
      </c>
      <c r="F68" s="74">
        <f>VLOOKUP(B68,'[2]Vat lieu'!$B$3:$E$379,4,0)</f>
        <v>1700</v>
      </c>
      <c r="G68" s="75">
        <f t="shared" si="1"/>
        <v>85</v>
      </c>
    </row>
    <row r="69" spans="1:7" ht="21.95" customHeight="1" x14ac:dyDescent="0.25">
      <c r="A69" s="70"/>
      <c r="B69" s="71" t="s">
        <v>342</v>
      </c>
      <c r="C69" s="72" t="s">
        <v>179</v>
      </c>
      <c r="D69" s="73" t="s">
        <v>180</v>
      </c>
      <c r="E69" s="73">
        <v>0.01</v>
      </c>
      <c r="F69" s="74">
        <f>VLOOKUP(B69,'[2]Vat lieu'!$B$3:$E$379,4,0)</f>
        <v>36360</v>
      </c>
      <c r="G69" s="75">
        <f t="shared" si="1"/>
        <v>363.6</v>
      </c>
    </row>
    <row r="70" spans="1:7" ht="21.95" customHeight="1" x14ac:dyDescent="0.25">
      <c r="A70" s="70"/>
      <c r="B70" s="71" t="s">
        <v>341</v>
      </c>
      <c r="C70" s="72" t="s">
        <v>177</v>
      </c>
      <c r="D70" s="73" t="s">
        <v>178</v>
      </c>
      <c r="E70" s="73">
        <v>5.0000000000000001E-3</v>
      </c>
      <c r="F70" s="74">
        <f>VLOOKUP(B70,'[2]Vat lieu'!$B$3:$E$379,4,0)</f>
        <v>5460</v>
      </c>
      <c r="G70" s="75">
        <f t="shared" si="1"/>
        <v>27.3</v>
      </c>
    </row>
    <row r="71" spans="1:7" ht="21.95" customHeight="1" x14ac:dyDescent="0.25">
      <c r="A71" s="70"/>
      <c r="B71" s="71"/>
      <c r="C71" s="72" t="s">
        <v>459</v>
      </c>
      <c r="D71" s="73"/>
      <c r="E71" s="76">
        <v>0.08</v>
      </c>
      <c r="F71" s="74"/>
      <c r="G71" s="75">
        <f>SUM(G59:G70)*E71</f>
        <v>2310.1264000000001</v>
      </c>
    </row>
    <row r="72" spans="1:7" ht="21.95" customHeight="1" x14ac:dyDescent="0.25">
      <c r="A72" s="77">
        <v>7</v>
      </c>
      <c r="B72" s="77" t="s">
        <v>75</v>
      </c>
      <c r="C72" s="363" t="s">
        <v>208</v>
      </c>
      <c r="D72" s="364"/>
      <c r="E72" s="364"/>
      <c r="F72" s="365"/>
      <c r="G72" s="78">
        <f>SUM(G73:G84)</f>
        <v>235631.00880000001</v>
      </c>
    </row>
    <row r="73" spans="1:7" ht="21.95" customHeight="1" x14ac:dyDescent="0.25">
      <c r="A73" s="70"/>
      <c r="B73" s="71" t="s">
        <v>379</v>
      </c>
      <c r="C73" s="72" t="s">
        <v>518</v>
      </c>
      <c r="D73" s="73" t="s">
        <v>198</v>
      </c>
      <c r="E73" s="73">
        <v>12.3</v>
      </c>
      <c r="F73" s="74">
        <f>VLOOKUP(B73,'[2]Vat lieu'!$B$3:$E$379,4,0)</f>
        <v>6745.2</v>
      </c>
      <c r="G73" s="75">
        <f t="shared" si="1"/>
        <v>82965.960000000006</v>
      </c>
    </row>
    <row r="74" spans="1:7" ht="21.95" customHeight="1" x14ac:dyDescent="0.25">
      <c r="A74" s="70"/>
      <c r="B74" s="71" t="s">
        <v>372</v>
      </c>
      <c r="C74" s="72" t="s">
        <v>557</v>
      </c>
      <c r="D74" s="73" t="s">
        <v>184</v>
      </c>
      <c r="E74" s="73">
        <v>12.5</v>
      </c>
      <c r="F74" s="74">
        <v>550</v>
      </c>
      <c r="G74" s="75">
        <f t="shared" si="1"/>
        <v>6875</v>
      </c>
    </row>
    <row r="75" spans="1:7" ht="21.95" customHeight="1" x14ac:dyDescent="0.25">
      <c r="A75" s="70"/>
      <c r="B75" s="71" t="s">
        <v>380</v>
      </c>
      <c r="C75" s="72" t="s">
        <v>559</v>
      </c>
      <c r="D75" s="73" t="s">
        <v>198</v>
      </c>
      <c r="E75" s="73">
        <v>24.5</v>
      </c>
      <c r="F75" s="74">
        <v>2730</v>
      </c>
      <c r="G75" s="75">
        <f t="shared" si="1"/>
        <v>66885</v>
      </c>
    </row>
    <row r="76" spans="1:7" ht="21.95" customHeight="1" x14ac:dyDescent="0.25">
      <c r="A76" s="70"/>
      <c r="B76" s="71" t="s">
        <v>381</v>
      </c>
      <c r="C76" s="72" t="s">
        <v>519</v>
      </c>
      <c r="D76" s="73" t="s">
        <v>198</v>
      </c>
      <c r="E76" s="73">
        <v>0.4</v>
      </c>
      <c r="F76" s="74">
        <f>VLOOKUP(B76,'[2]Vat lieu'!$B$3:$E$379,4,0)</f>
        <v>400</v>
      </c>
      <c r="G76" s="75">
        <f t="shared" si="1"/>
        <v>160</v>
      </c>
    </row>
    <row r="77" spans="1:7" ht="21.95" customHeight="1" x14ac:dyDescent="0.25">
      <c r="A77" s="70"/>
      <c r="B77" s="71" t="s">
        <v>382</v>
      </c>
      <c r="C77" s="72" t="s">
        <v>560</v>
      </c>
      <c r="D77" s="73" t="s">
        <v>184</v>
      </c>
      <c r="E77" s="73">
        <v>25</v>
      </c>
      <c r="F77" s="74">
        <f>VLOOKUP(B77,'[2]Vat lieu'!$B$3:$E$379,4,0)</f>
        <v>2356.1999999999998</v>
      </c>
      <c r="G77" s="75">
        <f t="shared" si="1"/>
        <v>58904.999999999993</v>
      </c>
    </row>
    <row r="78" spans="1:7" ht="21.95" customHeight="1" x14ac:dyDescent="0.25">
      <c r="A78" s="70"/>
      <c r="B78" s="71" t="s">
        <v>383</v>
      </c>
      <c r="C78" s="72" t="s">
        <v>209</v>
      </c>
      <c r="D78" s="73" t="s">
        <v>198</v>
      </c>
      <c r="E78" s="73">
        <v>1</v>
      </c>
      <c r="F78" s="74">
        <f>VLOOKUP(B78,'[2]Vat lieu'!$B$3:$E$379,4,0)</f>
        <v>1380</v>
      </c>
      <c r="G78" s="75">
        <f t="shared" si="1"/>
        <v>1380</v>
      </c>
    </row>
    <row r="79" spans="1:7" ht="21.95" customHeight="1" x14ac:dyDescent="0.25">
      <c r="A79" s="70"/>
      <c r="B79" s="71" t="s">
        <v>345</v>
      </c>
      <c r="C79" s="72" t="s">
        <v>183</v>
      </c>
      <c r="D79" s="73" t="s">
        <v>184</v>
      </c>
      <c r="E79" s="73">
        <v>10</v>
      </c>
      <c r="F79" s="74">
        <f>VLOOKUP(B79,'[2]Vat lieu'!$B$3:$E$379,4,0)</f>
        <v>35</v>
      </c>
      <c r="G79" s="75">
        <f t="shared" si="1"/>
        <v>350</v>
      </c>
    </row>
    <row r="80" spans="1:7" ht="21.95" customHeight="1" x14ac:dyDescent="0.25">
      <c r="A80" s="70"/>
      <c r="B80" s="71" t="s">
        <v>360</v>
      </c>
      <c r="C80" s="72" t="s">
        <v>77</v>
      </c>
      <c r="D80" s="73" t="s">
        <v>7</v>
      </c>
      <c r="E80" s="73">
        <v>1</v>
      </c>
      <c r="F80" s="74">
        <f>VLOOKUP(B80,'[2]Vat lieu'!$B$3:$E$379,4,0)</f>
        <v>180</v>
      </c>
      <c r="G80" s="75">
        <f t="shared" si="1"/>
        <v>180</v>
      </c>
    </row>
    <row r="81" spans="1:7" ht="21.95" customHeight="1" x14ac:dyDescent="0.25">
      <c r="A81" s="70"/>
      <c r="B81" s="71" t="s">
        <v>353</v>
      </c>
      <c r="C81" s="72" t="s">
        <v>195</v>
      </c>
      <c r="D81" s="73" t="s">
        <v>15</v>
      </c>
      <c r="E81" s="73">
        <v>0.05</v>
      </c>
      <c r="F81" s="74">
        <f>VLOOKUP(B81,'[2]Vat lieu'!$B$3:$E$379,4,0)</f>
        <v>1700</v>
      </c>
      <c r="G81" s="75">
        <f t="shared" si="1"/>
        <v>85</v>
      </c>
    </row>
    <row r="82" spans="1:7" ht="21.95" customHeight="1" x14ac:dyDescent="0.25">
      <c r="A82" s="70"/>
      <c r="B82" s="71" t="s">
        <v>342</v>
      </c>
      <c r="C82" s="72" t="s">
        <v>179</v>
      </c>
      <c r="D82" s="73" t="s">
        <v>180</v>
      </c>
      <c r="E82" s="73">
        <v>0.01</v>
      </c>
      <c r="F82" s="74">
        <f>VLOOKUP(B82,'[2]Vat lieu'!$B$3:$E$379,4,0)</f>
        <v>36360</v>
      </c>
      <c r="G82" s="75">
        <f t="shared" si="1"/>
        <v>363.6</v>
      </c>
    </row>
    <row r="83" spans="1:7" ht="21.95" customHeight="1" x14ac:dyDescent="0.25">
      <c r="A83" s="70"/>
      <c r="B83" s="71" t="s">
        <v>341</v>
      </c>
      <c r="C83" s="72" t="s">
        <v>177</v>
      </c>
      <c r="D83" s="73" t="s">
        <v>178</v>
      </c>
      <c r="E83" s="73">
        <v>5.0000000000000001E-3</v>
      </c>
      <c r="F83" s="74">
        <f>VLOOKUP(B83,'[2]Vat lieu'!$B$3:$E$379,4,0)</f>
        <v>5460</v>
      </c>
      <c r="G83" s="75">
        <f t="shared" si="1"/>
        <v>27.3</v>
      </c>
    </row>
    <row r="84" spans="1:7" ht="21.95" customHeight="1" x14ac:dyDescent="0.25">
      <c r="A84" s="70"/>
      <c r="B84" s="71"/>
      <c r="C84" s="72" t="s">
        <v>459</v>
      </c>
      <c r="D84" s="73"/>
      <c r="E84" s="76">
        <v>0.08</v>
      </c>
      <c r="F84" s="74"/>
      <c r="G84" s="75">
        <f>SUM(G73:G83)*E84</f>
        <v>17454.148800000003</v>
      </c>
    </row>
    <row r="85" spans="1:7" ht="21.95" customHeight="1" x14ac:dyDescent="0.25">
      <c r="A85" s="77">
        <v>8</v>
      </c>
      <c r="B85" s="77" t="s">
        <v>78</v>
      </c>
      <c r="C85" s="363" t="s">
        <v>526</v>
      </c>
      <c r="D85" s="364"/>
      <c r="E85" s="364"/>
      <c r="F85" s="365"/>
      <c r="G85" s="78">
        <f>SUM(G86:G102)</f>
        <v>44013.628799999999</v>
      </c>
    </row>
    <row r="86" spans="1:7" ht="21.95" customHeight="1" x14ac:dyDescent="0.25">
      <c r="A86" s="70"/>
      <c r="B86" s="71" t="s">
        <v>384</v>
      </c>
      <c r="C86" s="72" t="s">
        <v>210</v>
      </c>
      <c r="D86" s="73" t="s">
        <v>198</v>
      </c>
      <c r="E86" s="73">
        <v>17.5</v>
      </c>
      <c r="F86" s="74">
        <f>VLOOKUP(B86,'[2]Vat lieu'!$B$3:$E$379,4,0)</f>
        <v>240</v>
      </c>
      <c r="G86" s="75">
        <f t="shared" si="1"/>
        <v>4200</v>
      </c>
    </row>
    <row r="87" spans="1:7" ht="21.95" customHeight="1" x14ac:dyDescent="0.25">
      <c r="A87" s="70"/>
      <c r="B87" s="71" t="s">
        <v>385</v>
      </c>
      <c r="C87" s="72" t="s">
        <v>211</v>
      </c>
      <c r="D87" s="73" t="s">
        <v>198</v>
      </c>
      <c r="E87" s="73">
        <v>0.5</v>
      </c>
      <c r="F87" s="74">
        <f>VLOOKUP(B87,'[2]Vat lieu'!$B$3:$E$379,4,0)</f>
        <v>1340</v>
      </c>
      <c r="G87" s="75">
        <f t="shared" si="1"/>
        <v>670</v>
      </c>
    </row>
    <row r="88" spans="1:7" ht="21.95" customHeight="1" x14ac:dyDescent="0.25">
      <c r="A88" s="70"/>
      <c r="B88" s="71" t="s">
        <v>348</v>
      </c>
      <c r="C88" s="72" t="s">
        <v>191</v>
      </c>
      <c r="D88" s="73" t="s">
        <v>198</v>
      </c>
      <c r="E88" s="73">
        <v>2.5</v>
      </c>
      <c r="F88" s="74">
        <v>400</v>
      </c>
      <c r="G88" s="75">
        <f t="shared" si="1"/>
        <v>1000</v>
      </c>
    </row>
    <row r="89" spans="1:7" ht="21.95" customHeight="1" x14ac:dyDescent="0.25">
      <c r="A89" s="70"/>
      <c r="B89" s="71" t="s">
        <v>386</v>
      </c>
      <c r="C89" s="72" t="s">
        <v>561</v>
      </c>
      <c r="D89" s="73" t="s">
        <v>198</v>
      </c>
      <c r="E89" s="73">
        <v>3.4</v>
      </c>
      <c r="F89" s="74">
        <f>VLOOKUP(B89,'[2]Vat lieu'!$B$3:$E$379,4,0)</f>
        <v>1786.4</v>
      </c>
      <c r="G89" s="75">
        <f t="shared" si="1"/>
        <v>6073.76</v>
      </c>
    </row>
    <row r="90" spans="1:7" ht="21.95" customHeight="1" x14ac:dyDescent="0.25">
      <c r="A90" s="70"/>
      <c r="B90" s="71" t="s">
        <v>387</v>
      </c>
      <c r="C90" s="72" t="s">
        <v>562</v>
      </c>
      <c r="D90" s="73" t="s">
        <v>184</v>
      </c>
      <c r="E90" s="73">
        <v>28.5</v>
      </c>
      <c r="F90" s="74">
        <f>VLOOKUP(B90,'[2]Vat lieu'!$B$3:$E$379,4,0)</f>
        <v>508.2</v>
      </c>
      <c r="G90" s="75">
        <f t="shared" si="1"/>
        <v>14483.699999999999</v>
      </c>
    </row>
    <row r="91" spans="1:7" ht="21.95" customHeight="1" x14ac:dyDescent="0.25">
      <c r="A91" s="70"/>
      <c r="B91" s="71" t="s">
        <v>356</v>
      </c>
      <c r="C91" s="72" t="s">
        <v>199</v>
      </c>
      <c r="D91" s="73" t="s">
        <v>184</v>
      </c>
      <c r="E91" s="73">
        <v>0.3</v>
      </c>
      <c r="F91" s="74">
        <v>550</v>
      </c>
      <c r="G91" s="75">
        <f t="shared" si="1"/>
        <v>165</v>
      </c>
    </row>
    <row r="92" spans="1:7" ht="21.95" customHeight="1" x14ac:dyDescent="0.25">
      <c r="A92" s="70"/>
      <c r="B92" s="71" t="s">
        <v>388</v>
      </c>
      <c r="C92" s="72" t="s">
        <v>212</v>
      </c>
      <c r="D92" s="73" t="s">
        <v>198</v>
      </c>
      <c r="E92" s="73">
        <v>0.15</v>
      </c>
      <c r="F92" s="74">
        <f>VLOOKUP(B92,'[2]Vat lieu'!$B$3:$E$379,4,0)</f>
        <v>1580</v>
      </c>
      <c r="G92" s="75">
        <f t="shared" si="1"/>
        <v>237</v>
      </c>
    </row>
    <row r="93" spans="1:7" ht="21.95" customHeight="1" x14ac:dyDescent="0.25">
      <c r="A93" s="70"/>
      <c r="B93" s="71" t="s">
        <v>389</v>
      </c>
      <c r="C93" s="72" t="s">
        <v>563</v>
      </c>
      <c r="D93" s="73" t="s">
        <v>190</v>
      </c>
      <c r="E93" s="73">
        <v>0.3</v>
      </c>
      <c r="F93" s="74">
        <f>VLOOKUP(B93,'[2]Vat lieu'!$B$3:$E$379,4,0)</f>
        <v>740</v>
      </c>
      <c r="G93" s="75">
        <f t="shared" si="1"/>
        <v>222</v>
      </c>
    </row>
    <row r="94" spans="1:7" ht="21.95" customHeight="1" x14ac:dyDescent="0.25">
      <c r="A94" s="70"/>
      <c r="B94" s="71" t="s">
        <v>390</v>
      </c>
      <c r="C94" s="72" t="s">
        <v>213</v>
      </c>
      <c r="D94" s="73" t="s">
        <v>198</v>
      </c>
      <c r="E94" s="73">
        <v>0.3</v>
      </c>
      <c r="F94" s="74">
        <f>VLOOKUP(B94,'[2]Vat lieu'!$B$3:$E$379,4,0)</f>
        <v>1760</v>
      </c>
      <c r="G94" s="75">
        <f t="shared" si="1"/>
        <v>528</v>
      </c>
    </row>
    <row r="95" spans="1:7" ht="21.95" customHeight="1" x14ac:dyDescent="0.25">
      <c r="A95" s="70"/>
      <c r="B95" s="71" t="s">
        <v>391</v>
      </c>
      <c r="C95" s="72" t="s">
        <v>214</v>
      </c>
      <c r="D95" s="73" t="s">
        <v>198</v>
      </c>
      <c r="E95" s="73">
        <v>0.2</v>
      </c>
      <c r="F95" s="74">
        <f>VLOOKUP(B95,'[2]Vat lieu'!$B$3:$E$379,4,0)</f>
        <v>1740</v>
      </c>
      <c r="G95" s="75">
        <f t="shared" si="1"/>
        <v>348</v>
      </c>
    </row>
    <row r="96" spans="1:7" ht="21.95" customHeight="1" x14ac:dyDescent="0.25">
      <c r="A96" s="70"/>
      <c r="B96" s="71" t="s">
        <v>392</v>
      </c>
      <c r="C96" s="72" t="s">
        <v>215</v>
      </c>
      <c r="D96" s="73" t="s">
        <v>198</v>
      </c>
      <c r="E96" s="73">
        <v>0.2</v>
      </c>
      <c r="F96" s="74">
        <f>VLOOKUP(B96,'[2]Vat lieu'!$B$3:$E$379,4,0)</f>
        <v>1820</v>
      </c>
      <c r="G96" s="75">
        <f t="shared" si="1"/>
        <v>364</v>
      </c>
    </row>
    <row r="97" spans="1:7" ht="21.95" customHeight="1" x14ac:dyDescent="0.25">
      <c r="A97" s="70"/>
      <c r="B97" s="71" t="s">
        <v>393</v>
      </c>
      <c r="C97" s="72" t="s">
        <v>216</v>
      </c>
      <c r="D97" s="73" t="s">
        <v>198</v>
      </c>
      <c r="E97" s="73">
        <v>0.2</v>
      </c>
      <c r="F97" s="74">
        <f>VLOOKUP(B97,'[2]Vat lieu'!$B$3:$E$379,4,0)</f>
        <v>58180</v>
      </c>
      <c r="G97" s="75">
        <f t="shared" si="1"/>
        <v>11636</v>
      </c>
    </row>
    <row r="98" spans="1:7" ht="21.95" customHeight="1" x14ac:dyDescent="0.25">
      <c r="A98" s="228"/>
      <c r="B98" s="81" t="s">
        <v>345</v>
      </c>
      <c r="C98" s="82" t="s">
        <v>183</v>
      </c>
      <c r="D98" s="97" t="s">
        <v>184</v>
      </c>
      <c r="E98" s="97">
        <v>10</v>
      </c>
      <c r="F98" s="85">
        <f>VLOOKUP(B98,'[2]Vat lieu'!$B$3:$E$379,4,0)</f>
        <v>35</v>
      </c>
      <c r="G98" s="86">
        <f t="shared" si="1"/>
        <v>350</v>
      </c>
    </row>
    <row r="99" spans="1:7" ht="21.95" customHeight="1" x14ac:dyDescent="0.25">
      <c r="A99" s="222"/>
      <c r="B99" s="223" t="s">
        <v>353</v>
      </c>
      <c r="C99" s="224" t="s">
        <v>195</v>
      </c>
      <c r="D99" s="225" t="s">
        <v>15</v>
      </c>
      <c r="E99" s="225">
        <v>0.05</v>
      </c>
      <c r="F99" s="226">
        <f>VLOOKUP(B99,'[2]Vat lieu'!$B$3:$E$379,4,0)</f>
        <v>1700</v>
      </c>
      <c r="G99" s="227">
        <f t="shared" si="1"/>
        <v>85</v>
      </c>
    </row>
    <row r="100" spans="1:7" ht="21.95" customHeight="1" x14ac:dyDescent="0.25">
      <c r="A100" s="70"/>
      <c r="B100" s="71" t="s">
        <v>342</v>
      </c>
      <c r="C100" s="72" t="s">
        <v>179</v>
      </c>
      <c r="D100" s="73" t="s">
        <v>180</v>
      </c>
      <c r="E100" s="73">
        <v>0.01</v>
      </c>
      <c r="F100" s="74">
        <f>VLOOKUP(B100,'[2]Vat lieu'!$B$3:$E$379,4,0)</f>
        <v>36360</v>
      </c>
      <c r="G100" s="75">
        <f t="shared" si="1"/>
        <v>363.6</v>
      </c>
    </row>
    <row r="101" spans="1:7" ht="21.95" customHeight="1" x14ac:dyDescent="0.25">
      <c r="A101" s="70"/>
      <c r="B101" s="71" t="s">
        <v>341</v>
      </c>
      <c r="C101" s="72" t="s">
        <v>177</v>
      </c>
      <c r="D101" s="73" t="s">
        <v>178</v>
      </c>
      <c r="E101" s="73">
        <v>5.0000000000000001E-3</v>
      </c>
      <c r="F101" s="74">
        <f>VLOOKUP(B101,'[2]Vat lieu'!$B$3:$E$379,4,0)</f>
        <v>5460</v>
      </c>
      <c r="G101" s="75">
        <f t="shared" si="1"/>
        <v>27.3</v>
      </c>
    </row>
    <row r="102" spans="1:7" ht="21.95" customHeight="1" x14ac:dyDescent="0.25">
      <c r="A102" s="70"/>
      <c r="B102" s="71"/>
      <c r="C102" s="72" t="s">
        <v>459</v>
      </c>
      <c r="D102" s="73"/>
      <c r="E102" s="76">
        <v>0.08</v>
      </c>
      <c r="F102" s="74"/>
      <c r="G102" s="75">
        <f>SUM(G86:G101)*E102</f>
        <v>3260.2688000000003</v>
      </c>
    </row>
    <row r="103" spans="1:7" ht="21.95" customHeight="1" x14ac:dyDescent="0.25">
      <c r="A103" s="77">
        <v>9</v>
      </c>
      <c r="B103" s="77" t="s">
        <v>79</v>
      </c>
      <c r="C103" s="363" t="s">
        <v>527</v>
      </c>
      <c r="D103" s="364"/>
      <c r="E103" s="364"/>
      <c r="F103" s="365"/>
      <c r="G103" s="78">
        <f>SUM(G104:G120)</f>
        <v>43823.548800000004</v>
      </c>
    </row>
    <row r="104" spans="1:7" ht="21.95" customHeight="1" x14ac:dyDescent="0.25">
      <c r="A104" s="70"/>
      <c r="B104" s="71" t="s">
        <v>384</v>
      </c>
      <c r="C104" s="72" t="s">
        <v>210</v>
      </c>
      <c r="D104" s="73" t="s">
        <v>198</v>
      </c>
      <c r="E104" s="73">
        <v>17.5</v>
      </c>
      <c r="F104" s="74">
        <f>VLOOKUP(B104,'[2]Vat lieu'!$B$3:$E$379,4,0)</f>
        <v>240</v>
      </c>
      <c r="G104" s="75">
        <f t="shared" si="1"/>
        <v>4200</v>
      </c>
    </row>
    <row r="105" spans="1:7" ht="21.95" customHeight="1" x14ac:dyDescent="0.25">
      <c r="A105" s="70"/>
      <c r="B105" s="71" t="s">
        <v>385</v>
      </c>
      <c r="C105" s="72" t="s">
        <v>211</v>
      </c>
      <c r="D105" s="73" t="s">
        <v>198</v>
      </c>
      <c r="E105" s="73">
        <v>0.5</v>
      </c>
      <c r="F105" s="74">
        <f>VLOOKUP(B105,'[2]Vat lieu'!$B$3:$E$379,4,0)</f>
        <v>1340</v>
      </c>
      <c r="G105" s="75">
        <f t="shared" si="1"/>
        <v>670</v>
      </c>
    </row>
    <row r="106" spans="1:7" ht="21.95" customHeight="1" x14ac:dyDescent="0.25">
      <c r="A106" s="70"/>
      <c r="B106" s="71" t="s">
        <v>348</v>
      </c>
      <c r="C106" s="72" t="s">
        <v>191</v>
      </c>
      <c r="D106" s="73" t="s">
        <v>198</v>
      </c>
      <c r="E106" s="73">
        <v>2.5</v>
      </c>
      <c r="F106" s="74">
        <v>400</v>
      </c>
      <c r="G106" s="75">
        <f t="shared" si="1"/>
        <v>1000</v>
      </c>
    </row>
    <row r="107" spans="1:7" ht="21.95" customHeight="1" x14ac:dyDescent="0.25">
      <c r="A107" s="70"/>
      <c r="B107" s="71" t="s">
        <v>386</v>
      </c>
      <c r="C107" s="72" t="s">
        <v>561</v>
      </c>
      <c r="D107" s="73" t="s">
        <v>198</v>
      </c>
      <c r="E107" s="73">
        <v>3.4</v>
      </c>
      <c r="F107" s="74">
        <f>VLOOKUP(B107,'[2]Vat lieu'!$B$3:$E$379,4,0)</f>
        <v>1786.4</v>
      </c>
      <c r="G107" s="75">
        <f t="shared" si="1"/>
        <v>6073.76</v>
      </c>
    </row>
    <row r="108" spans="1:7" ht="21.95" customHeight="1" x14ac:dyDescent="0.25">
      <c r="A108" s="70"/>
      <c r="B108" s="71" t="s">
        <v>387</v>
      </c>
      <c r="C108" s="72" t="s">
        <v>562</v>
      </c>
      <c r="D108" s="73" t="s">
        <v>184</v>
      </c>
      <c r="E108" s="73">
        <v>28.5</v>
      </c>
      <c r="F108" s="74">
        <f>VLOOKUP(B108,'[2]Vat lieu'!$B$3:$E$379,4,0)</f>
        <v>508.2</v>
      </c>
      <c r="G108" s="75">
        <f t="shared" si="1"/>
        <v>14483.699999999999</v>
      </c>
    </row>
    <row r="109" spans="1:7" ht="21.95" customHeight="1" x14ac:dyDescent="0.25">
      <c r="A109" s="70"/>
      <c r="B109" s="71" t="s">
        <v>356</v>
      </c>
      <c r="C109" s="72" t="s">
        <v>199</v>
      </c>
      <c r="D109" s="73" t="s">
        <v>184</v>
      </c>
      <c r="E109" s="73">
        <v>0.3</v>
      </c>
      <c r="F109" s="74">
        <v>550</v>
      </c>
      <c r="G109" s="75">
        <f t="shared" si="1"/>
        <v>165</v>
      </c>
    </row>
    <row r="110" spans="1:7" ht="21.95" customHeight="1" x14ac:dyDescent="0.25">
      <c r="A110" s="70"/>
      <c r="B110" s="71" t="s">
        <v>388</v>
      </c>
      <c r="C110" s="72" t="s">
        <v>212</v>
      </c>
      <c r="D110" s="73" t="s">
        <v>198</v>
      </c>
      <c r="E110" s="73">
        <v>0.15</v>
      </c>
      <c r="F110" s="74">
        <f>VLOOKUP(B110,'[2]Vat lieu'!$B$3:$E$379,4,0)</f>
        <v>1580</v>
      </c>
      <c r="G110" s="75">
        <f t="shared" si="1"/>
        <v>237</v>
      </c>
    </row>
    <row r="111" spans="1:7" ht="21.95" customHeight="1" x14ac:dyDescent="0.25">
      <c r="A111" s="70"/>
      <c r="B111" s="71" t="s">
        <v>389</v>
      </c>
      <c r="C111" s="72" t="s">
        <v>563</v>
      </c>
      <c r="D111" s="73" t="s">
        <v>190</v>
      </c>
      <c r="E111" s="73">
        <v>0.3</v>
      </c>
      <c r="F111" s="74">
        <f>VLOOKUP(B111,'[2]Vat lieu'!$B$3:$E$379,4,0)</f>
        <v>740</v>
      </c>
      <c r="G111" s="75">
        <f t="shared" si="1"/>
        <v>222</v>
      </c>
    </row>
    <row r="112" spans="1:7" ht="21.95" customHeight="1" x14ac:dyDescent="0.25">
      <c r="A112" s="70"/>
      <c r="B112" s="71" t="s">
        <v>390</v>
      </c>
      <c r="C112" s="72" t="s">
        <v>213</v>
      </c>
      <c r="D112" s="73" t="s">
        <v>198</v>
      </c>
      <c r="E112" s="73">
        <v>0.2</v>
      </c>
      <c r="F112" s="74">
        <f>VLOOKUP(B112,'[2]Vat lieu'!$B$3:$E$379,4,0)</f>
        <v>1760</v>
      </c>
      <c r="G112" s="75">
        <f t="shared" si="1"/>
        <v>352</v>
      </c>
    </row>
    <row r="113" spans="1:7" ht="21.95" customHeight="1" x14ac:dyDescent="0.25">
      <c r="A113" s="70"/>
      <c r="B113" s="71" t="s">
        <v>391</v>
      </c>
      <c r="C113" s="72" t="s">
        <v>214</v>
      </c>
      <c r="D113" s="73" t="s">
        <v>198</v>
      </c>
      <c r="E113" s="73">
        <v>0.2</v>
      </c>
      <c r="F113" s="74">
        <f>VLOOKUP(B113,'[2]Vat lieu'!$B$3:$E$379,4,0)</f>
        <v>1740</v>
      </c>
      <c r="G113" s="75">
        <f t="shared" si="1"/>
        <v>348</v>
      </c>
    </row>
    <row r="114" spans="1:7" ht="21.95" customHeight="1" x14ac:dyDescent="0.25">
      <c r="A114" s="70"/>
      <c r="B114" s="71" t="s">
        <v>392</v>
      </c>
      <c r="C114" s="72" t="s">
        <v>215</v>
      </c>
      <c r="D114" s="73" t="s">
        <v>198</v>
      </c>
      <c r="E114" s="73">
        <v>0.2</v>
      </c>
      <c r="F114" s="74">
        <f>VLOOKUP(B114,'[2]Vat lieu'!$B$3:$E$379,4,0)</f>
        <v>1820</v>
      </c>
      <c r="G114" s="75">
        <f t="shared" ref="G114:G172" si="2">F114*E114</f>
        <v>364</v>
      </c>
    </row>
    <row r="115" spans="1:7" ht="21.95" customHeight="1" x14ac:dyDescent="0.25">
      <c r="A115" s="70"/>
      <c r="B115" s="71" t="s">
        <v>393</v>
      </c>
      <c r="C115" s="72" t="s">
        <v>216</v>
      </c>
      <c r="D115" s="73" t="s">
        <v>198</v>
      </c>
      <c r="E115" s="73">
        <v>0.2</v>
      </c>
      <c r="F115" s="74">
        <f>VLOOKUP(B115,'[2]Vat lieu'!$B$3:$E$379,4,0)</f>
        <v>58180</v>
      </c>
      <c r="G115" s="75">
        <f t="shared" si="2"/>
        <v>11636</v>
      </c>
    </row>
    <row r="116" spans="1:7" ht="21.95" customHeight="1" x14ac:dyDescent="0.25">
      <c r="A116" s="70"/>
      <c r="B116" s="71" t="s">
        <v>345</v>
      </c>
      <c r="C116" s="72" t="s">
        <v>183</v>
      </c>
      <c r="D116" s="73" t="s">
        <v>184</v>
      </c>
      <c r="E116" s="73">
        <v>10</v>
      </c>
      <c r="F116" s="74">
        <f>VLOOKUP(B116,'[2]Vat lieu'!$B$3:$E$379,4,0)</f>
        <v>35</v>
      </c>
      <c r="G116" s="75">
        <f t="shared" si="2"/>
        <v>350</v>
      </c>
    </row>
    <row r="117" spans="1:7" ht="21.95" customHeight="1" x14ac:dyDescent="0.25">
      <c r="A117" s="70"/>
      <c r="B117" s="71" t="s">
        <v>353</v>
      </c>
      <c r="C117" s="72" t="s">
        <v>195</v>
      </c>
      <c r="D117" s="73" t="s">
        <v>15</v>
      </c>
      <c r="E117" s="73">
        <v>0.05</v>
      </c>
      <c r="F117" s="74">
        <f>VLOOKUP(B117,'[2]Vat lieu'!$B$3:$E$379,4,0)</f>
        <v>1700</v>
      </c>
      <c r="G117" s="75">
        <f t="shared" si="2"/>
        <v>85</v>
      </c>
    </row>
    <row r="118" spans="1:7" ht="21.95" customHeight="1" x14ac:dyDescent="0.25">
      <c r="A118" s="70"/>
      <c r="B118" s="71" t="s">
        <v>342</v>
      </c>
      <c r="C118" s="72" t="s">
        <v>179</v>
      </c>
      <c r="D118" s="73" t="s">
        <v>180</v>
      </c>
      <c r="E118" s="73">
        <v>0.01</v>
      </c>
      <c r="F118" s="74">
        <f>VLOOKUP(B118,'[2]Vat lieu'!$B$3:$E$379,4,0)</f>
        <v>36360</v>
      </c>
      <c r="G118" s="75">
        <f t="shared" si="2"/>
        <v>363.6</v>
      </c>
    </row>
    <row r="119" spans="1:7" ht="21.95" customHeight="1" x14ac:dyDescent="0.25">
      <c r="A119" s="70"/>
      <c r="B119" s="71" t="s">
        <v>341</v>
      </c>
      <c r="C119" s="72" t="s">
        <v>177</v>
      </c>
      <c r="D119" s="73" t="s">
        <v>178</v>
      </c>
      <c r="E119" s="73">
        <v>5.0000000000000001E-3</v>
      </c>
      <c r="F119" s="74">
        <f>VLOOKUP(B119,'[2]Vat lieu'!$B$3:$E$379,4,0)</f>
        <v>5460</v>
      </c>
      <c r="G119" s="75">
        <f t="shared" si="2"/>
        <v>27.3</v>
      </c>
    </row>
    <row r="120" spans="1:7" ht="21.95" customHeight="1" x14ac:dyDescent="0.25">
      <c r="A120" s="70"/>
      <c r="B120" s="71"/>
      <c r="C120" s="72" t="s">
        <v>459</v>
      </c>
      <c r="D120" s="73"/>
      <c r="E120" s="76">
        <v>0.08</v>
      </c>
      <c r="F120" s="74"/>
      <c r="G120" s="75">
        <f>SUM(G104:G119)*E120</f>
        <v>3246.1887999999999</v>
      </c>
    </row>
    <row r="121" spans="1:7" ht="21.95" customHeight="1" x14ac:dyDescent="0.25">
      <c r="A121" s="77">
        <v>10</v>
      </c>
      <c r="B121" s="77" t="s">
        <v>81</v>
      </c>
      <c r="C121" s="363" t="s">
        <v>528</v>
      </c>
      <c r="D121" s="364"/>
      <c r="E121" s="364"/>
      <c r="F121" s="365"/>
      <c r="G121" s="78">
        <f>SUM(G122:G131)</f>
        <v>31263.731999999996</v>
      </c>
    </row>
    <row r="122" spans="1:7" ht="21.95" customHeight="1" x14ac:dyDescent="0.25">
      <c r="A122" s="70"/>
      <c r="B122" s="71" t="s">
        <v>357</v>
      </c>
      <c r="C122" s="72" t="s">
        <v>548</v>
      </c>
      <c r="D122" s="73" t="s">
        <v>184</v>
      </c>
      <c r="E122" s="73">
        <v>10.3</v>
      </c>
      <c r="F122" s="74">
        <v>500</v>
      </c>
      <c r="G122" s="75">
        <f t="shared" si="2"/>
        <v>5150</v>
      </c>
    </row>
    <row r="123" spans="1:7" ht="21.95" customHeight="1" x14ac:dyDescent="0.25">
      <c r="A123" s="70"/>
      <c r="B123" s="71" t="s">
        <v>387</v>
      </c>
      <c r="C123" s="72" t="s">
        <v>562</v>
      </c>
      <c r="D123" s="73" t="s">
        <v>184</v>
      </c>
      <c r="E123" s="73">
        <v>10</v>
      </c>
      <c r="F123" s="74">
        <f>VLOOKUP(B123,'[2]Vat lieu'!$B$3:$E$379,4,0)</f>
        <v>508.2</v>
      </c>
      <c r="G123" s="75">
        <f t="shared" si="2"/>
        <v>5082</v>
      </c>
    </row>
    <row r="124" spans="1:7" ht="21.95" customHeight="1" x14ac:dyDescent="0.25">
      <c r="A124" s="70"/>
      <c r="B124" s="71" t="s">
        <v>364</v>
      </c>
      <c r="C124" s="72" t="s">
        <v>202</v>
      </c>
      <c r="D124" s="73" t="s">
        <v>198</v>
      </c>
      <c r="E124" s="73">
        <v>0.6</v>
      </c>
      <c r="F124" s="74">
        <f>VLOOKUP(B124,'[2]Vat lieu'!$B$3:$E$379,4,0)</f>
        <v>100</v>
      </c>
      <c r="G124" s="75">
        <f t="shared" si="2"/>
        <v>60</v>
      </c>
    </row>
    <row r="125" spans="1:7" ht="21.95" customHeight="1" x14ac:dyDescent="0.25">
      <c r="A125" s="70"/>
      <c r="B125" s="71" t="s">
        <v>365</v>
      </c>
      <c r="C125" s="72" t="s">
        <v>552</v>
      </c>
      <c r="D125" s="73" t="s">
        <v>198</v>
      </c>
      <c r="E125" s="73">
        <v>6.5</v>
      </c>
      <c r="F125" s="74">
        <f>VLOOKUP(B125,'[2]Vat lieu'!$B$3:$E$379,4,0)</f>
        <v>220</v>
      </c>
      <c r="G125" s="75">
        <f t="shared" si="2"/>
        <v>1430</v>
      </c>
    </row>
    <row r="126" spans="1:7" ht="21.95" customHeight="1" x14ac:dyDescent="0.25">
      <c r="A126" s="70"/>
      <c r="B126" s="71" t="s">
        <v>363</v>
      </c>
      <c r="C126" s="72" t="s">
        <v>201</v>
      </c>
      <c r="D126" s="73" t="s">
        <v>184</v>
      </c>
      <c r="E126" s="73">
        <v>5</v>
      </c>
      <c r="F126" s="74">
        <f>VLOOKUP(B126,'[2]Vat lieu'!$B$3:$E$379,4,0)</f>
        <v>3280</v>
      </c>
      <c r="G126" s="75">
        <f t="shared" si="2"/>
        <v>16400</v>
      </c>
    </row>
    <row r="127" spans="1:7" ht="21.95" customHeight="1" x14ac:dyDescent="0.25">
      <c r="A127" s="70"/>
      <c r="B127" s="71" t="s">
        <v>345</v>
      </c>
      <c r="C127" s="72" t="s">
        <v>183</v>
      </c>
      <c r="D127" s="73" t="s">
        <v>184</v>
      </c>
      <c r="E127" s="73">
        <v>10</v>
      </c>
      <c r="F127" s="74">
        <f>VLOOKUP(B127,'[2]Vat lieu'!$B$3:$E$379,4,0)</f>
        <v>35</v>
      </c>
      <c r="G127" s="75">
        <f t="shared" si="2"/>
        <v>350</v>
      </c>
    </row>
    <row r="128" spans="1:7" ht="21.95" customHeight="1" x14ac:dyDescent="0.25">
      <c r="A128" s="70"/>
      <c r="B128" s="71" t="s">
        <v>353</v>
      </c>
      <c r="C128" s="72" t="s">
        <v>195</v>
      </c>
      <c r="D128" s="73" t="s">
        <v>15</v>
      </c>
      <c r="E128" s="73">
        <v>0.05</v>
      </c>
      <c r="F128" s="74">
        <f>VLOOKUP(B128,'[2]Vat lieu'!$B$3:$E$379,4,0)</f>
        <v>1700</v>
      </c>
      <c r="G128" s="75">
        <f t="shared" si="2"/>
        <v>85</v>
      </c>
    </row>
    <row r="129" spans="1:7" ht="21.95" customHeight="1" x14ac:dyDescent="0.25">
      <c r="A129" s="70"/>
      <c r="B129" s="71" t="s">
        <v>342</v>
      </c>
      <c r="C129" s="72" t="s">
        <v>179</v>
      </c>
      <c r="D129" s="73" t="s">
        <v>180</v>
      </c>
      <c r="E129" s="73">
        <v>0.01</v>
      </c>
      <c r="F129" s="74">
        <f>VLOOKUP(B129,'[2]Vat lieu'!$B$3:$E$379,4,0)</f>
        <v>36360</v>
      </c>
      <c r="G129" s="75">
        <f t="shared" si="2"/>
        <v>363.6</v>
      </c>
    </row>
    <row r="130" spans="1:7" ht="21.95" customHeight="1" x14ac:dyDescent="0.25">
      <c r="A130" s="228"/>
      <c r="B130" s="81" t="s">
        <v>341</v>
      </c>
      <c r="C130" s="82" t="s">
        <v>177</v>
      </c>
      <c r="D130" s="97" t="s">
        <v>178</v>
      </c>
      <c r="E130" s="97">
        <v>5.0000000000000001E-3</v>
      </c>
      <c r="F130" s="85">
        <f>VLOOKUP(B130,'[2]Vat lieu'!$B$3:$E$379,4,0)</f>
        <v>5460</v>
      </c>
      <c r="G130" s="86">
        <f t="shared" si="2"/>
        <v>27.3</v>
      </c>
    </row>
    <row r="131" spans="1:7" ht="21.95" customHeight="1" x14ac:dyDescent="0.25">
      <c r="A131" s="222"/>
      <c r="B131" s="223"/>
      <c r="C131" s="224" t="s">
        <v>459</v>
      </c>
      <c r="D131" s="225"/>
      <c r="E131" s="229">
        <v>0.08</v>
      </c>
      <c r="F131" s="226"/>
      <c r="G131" s="227">
        <f>SUM(G122:G130)*E131</f>
        <v>2315.8319999999999</v>
      </c>
    </row>
    <row r="132" spans="1:7" ht="21.95" customHeight="1" x14ac:dyDescent="0.25">
      <c r="A132" s="77">
        <v>11</v>
      </c>
      <c r="B132" s="77" t="s">
        <v>83</v>
      </c>
      <c r="C132" s="258" t="s">
        <v>529</v>
      </c>
      <c r="D132" s="73"/>
      <c r="E132" s="73"/>
      <c r="F132" s="74"/>
      <c r="G132" s="78">
        <f>SUM(G133:G142)</f>
        <v>31263.731999999996</v>
      </c>
    </row>
    <row r="133" spans="1:7" ht="21.95" customHeight="1" x14ac:dyDescent="0.25">
      <c r="A133" s="70"/>
      <c r="B133" s="71" t="s">
        <v>357</v>
      </c>
      <c r="C133" s="72" t="s">
        <v>548</v>
      </c>
      <c r="D133" s="73" t="s">
        <v>184</v>
      </c>
      <c r="E133" s="73">
        <v>10.3</v>
      </c>
      <c r="F133" s="74">
        <v>500</v>
      </c>
      <c r="G133" s="75">
        <f t="shared" si="2"/>
        <v>5150</v>
      </c>
    </row>
    <row r="134" spans="1:7" ht="21.95" customHeight="1" x14ac:dyDescent="0.25">
      <c r="A134" s="70"/>
      <c r="B134" s="71" t="s">
        <v>387</v>
      </c>
      <c r="C134" s="72" t="s">
        <v>562</v>
      </c>
      <c r="D134" s="73" t="s">
        <v>184</v>
      </c>
      <c r="E134" s="73">
        <v>10</v>
      </c>
      <c r="F134" s="74">
        <f>VLOOKUP(B134,'[2]Vat lieu'!$B$3:$E$379,4,0)</f>
        <v>508.2</v>
      </c>
      <c r="G134" s="75">
        <f t="shared" si="2"/>
        <v>5082</v>
      </c>
    </row>
    <row r="135" spans="1:7" ht="21.95" customHeight="1" x14ac:dyDescent="0.25">
      <c r="A135" s="70"/>
      <c r="B135" s="71" t="s">
        <v>364</v>
      </c>
      <c r="C135" s="72" t="s">
        <v>202</v>
      </c>
      <c r="D135" s="73" t="s">
        <v>198</v>
      </c>
      <c r="E135" s="73">
        <v>0.6</v>
      </c>
      <c r="F135" s="74">
        <f>VLOOKUP(B135,'[2]Vat lieu'!$B$3:$E$379,4,0)</f>
        <v>100</v>
      </c>
      <c r="G135" s="75">
        <f t="shared" si="2"/>
        <v>60</v>
      </c>
    </row>
    <row r="136" spans="1:7" ht="21.95" customHeight="1" x14ac:dyDescent="0.25">
      <c r="A136" s="70"/>
      <c r="B136" s="71" t="s">
        <v>365</v>
      </c>
      <c r="C136" s="72" t="s">
        <v>552</v>
      </c>
      <c r="D136" s="73" t="s">
        <v>198</v>
      </c>
      <c r="E136" s="73">
        <v>6.5</v>
      </c>
      <c r="F136" s="74">
        <f>VLOOKUP(B136,'[2]Vat lieu'!$B$3:$E$379,4,0)</f>
        <v>220</v>
      </c>
      <c r="G136" s="75">
        <f t="shared" si="2"/>
        <v>1430</v>
      </c>
    </row>
    <row r="137" spans="1:7" ht="21.95" customHeight="1" x14ac:dyDescent="0.25">
      <c r="A137" s="70"/>
      <c r="B137" s="71" t="s">
        <v>394</v>
      </c>
      <c r="C137" s="72" t="s">
        <v>217</v>
      </c>
      <c r="D137" s="73" t="s">
        <v>184</v>
      </c>
      <c r="E137" s="73">
        <v>5</v>
      </c>
      <c r="F137" s="74">
        <f>VLOOKUP(B137,'[2]Vat lieu'!$B$3:$E$379,4,0)</f>
        <v>3280</v>
      </c>
      <c r="G137" s="75">
        <f t="shared" si="2"/>
        <v>16400</v>
      </c>
    </row>
    <row r="138" spans="1:7" ht="21.95" customHeight="1" x14ac:dyDescent="0.25">
      <c r="A138" s="70"/>
      <c r="B138" s="71" t="s">
        <v>345</v>
      </c>
      <c r="C138" s="72" t="s">
        <v>183</v>
      </c>
      <c r="D138" s="73" t="s">
        <v>184</v>
      </c>
      <c r="E138" s="73">
        <v>10</v>
      </c>
      <c r="F138" s="74">
        <f>VLOOKUP(B138,'[2]Vat lieu'!$B$3:$E$379,4,0)</f>
        <v>35</v>
      </c>
      <c r="G138" s="75">
        <f t="shared" si="2"/>
        <v>350</v>
      </c>
    </row>
    <row r="139" spans="1:7" ht="21.95" customHeight="1" x14ac:dyDescent="0.25">
      <c r="A139" s="70"/>
      <c r="B139" s="71" t="s">
        <v>353</v>
      </c>
      <c r="C139" s="72" t="s">
        <v>195</v>
      </c>
      <c r="D139" s="73" t="s">
        <v>15</v>
      </c>
      <c r="E139" s="73">
        <v>0.05</v>
      </c>
      <c r="F139" s="74">
        <f>VLOOKUP(B139,'[2]Vat lieu'!$B$3:$E$379,4,0)</f>
        <v>1700</v>
      </c>
      <c r="G139" s="75">
        <f t="shared" si="2"/>
        <v>85</v>
      </c>
    </row>
    <row r="140" spans="1:7" ht="21.95" customHeight="1" x14ac:dyDescent="0.25">
      <c r="A140" s="70"/>
      <c r="B140" s="71" t="s">
        <v>342</v>
      </c>
      <c r="C140" s="72" t="s">
        <v>179</v>
      </c>
      <c r="D140" s="73" t="s">
        <v>180</v>
      </c>
      <c r="E140" s="73">
        <v>0.01</v>
      </c>
      <c r="F140" s="74">
        <f>VLOOKUP(B140,'[2]Vat lieu'!$B$3:$E$379,4,0)</f>
        <v>36360</v>
      </c>
      <c r="G140" s="75">
        <f t="shared" si="2"/>
        <v>363.6</v>
      </c>
    </row>
    <row r="141" spans="1:7" ht="21.95" customHeight="1" x14ac:dyDescent="0.25">
      <c r="A141" s="70"/>
      <c r="B141" s="71" t="s">
        <v>341</v>
      </c>
      <c r="C141" s="72" t="s">
        <v>177</v>
      </c>
      <c r="D141" s="73" t="s">
        <v>178</v>
      </c>
      <c r="E141" s="73">
        <v>5.0000000000000001E-3</v>
      </c>
      <c r="F141" s="74">
        <f>VLOOKUP(B141,'[2]Vat lieu'!$B$3:$E$379,4,0)</f>
        <v>5460</v>
      </c>
      <c r="G141" s="75">
        <f t="shared" si="2"/>
        <v>27.3</v>
      </c>
    </row>
    <row r="142" spans="1:7" ht="21.95" customHeight="1" x14ac:dyDescent="0.25">
      <c r="A142" s="70"/>
      <c r="B142" s="71"/>
      <c r="C142" s="72" t="s">
        <v>459</v>
      </c>
      <c r="D142" s="73"/>
      <c r="E142" s="76">
        <v>0.08</v>
      </c>
      <c r="F142" s="74"/>
      <c r="G142" s="75">
        <f>SUM(G133:G141)*E142</f>
        <v>2315.8319999999999</v>
      </c>
    </row>
    <row r="143" spans="1:7" ht="21.95" customHeight="1" x14ac:dyDescent="0.25">
      <c r="A143" s="77">
        <v>12</v>
      </c>
      <c r="B143" s="77" t="s">
        <v>85</v>
      </c>
      <c r="C143" s="258" t="s">
        <v>530</v>
      </c>
      <c r="D143" s="73"/>
      <c r="E143" s="73"/>
      <c r="F143" s="74"/>
      <c r="G143" s="78">
        <f>SUM(G144:G157)</f>
        <v>82589.306400000001</v>
      </c>
    </row>
    <row r="144" spans="1:7" ht="21.95" customHeight="1" x14ac:dyDescent="0.25">
      <c r="A144" s="70"/>
      <c r="B144" s="71" t="s">
        <v>384</v>
      </c>
      <c r="C144" s="72" t="s">
        <v>210</v>
      </c>
      <c r="D144" s="73" t="s">
        <v>198</v>
      </c>
      <c r="E144" s="73">
        <v>10.5</v>
      </c>
      <c r="F144" s="74">
        <f>VLOOKUP(B144,'[2]Vat lieu'!$B$3:$E$379,4,0)</f>
        <v>240</v>
      </c>
      <c r="G144" s="75">
        <f t="shared" si="2"/>
        <v>2520</v>
      </c>
    </row>
    <row r="145" spans="1:7" ht="21.95" customHeight="1" x14ac:dyDescent="0.25">
      <c r="A145" s="70"/>
      <c r="B145" s="71" t="s">
        <v>385</v>
      </c>
      <c r="C145" s="72" t="s">
        <v>211</v>
      </c>
      <c r="D145" s="73" t="s">
        <v>198</v>
      </c>
      <c r="E145" s="73">
        <v>5</v>
      </c>
      <c r="F145" s="74">
        <f>VLOOKUP(B145,'[2]Vat lieu'!$B$3:$E$379,4,0)</f>
        <v>1340</v>
      </c>
      <c r="G145" s="75">
        <f t="shared" si="2"/>
        <v>6700</v>
      </c>
    </row>
    <row r="146" spans="1:7" ht="21.95" customHeight="1" x14ac:dyDescent="0.25">
      <c r="A146" s="70"/>
      <c r="B146" s="71" t="s">
        <v>387</v>
      </c>
      <c r="C146" s="72" t="s">
        <v>562</v>
      </c>
      <c r="D146" s="73" t="s">
        <v>184</v>
      </c>
      <c r="E146" s="73">
        <v>0.4</v>
      </c>
      <c r="F146" s="74">
        <f>VLOOKUP(B146,'[2]Vat lieu'!$B$3:$E$379,4,0)</f>
        <v>508.2</v>
      </c>
      <c r="G146" s="75">
        <f t="shared" si="2"/>
        <v>203.28</v>
      </c>
    </row>
    <row r="147" spans="1:7" ht="21.95" customHeight="1" x14ac:dyDescent="0.25">
      <c r="A147" s="70"/>
      <c r="B147" s="71" t="s">
        <v>357</v>
      </c>
      <c r="C147" s="72" t="s">
        <v>548</v>
      </c>
      <c r="D147" s="73" t="s">
        <v>184</v>
      </c>
      <c r="E147" s="73">
        <v>10.3</v>
      </c>
      <c r="F147" s="74">
        <v>500</v>
      </c>
      <c r="G147" s="75">
        <f t="shared" si="2"/>
        <v>5150</v>
      </c>
    </row>
    <row r="148" spans="1:7" ht="21.95" customHeight="1" x14ac:dyDescent="0.25">
      <c r="A148" s="70"/>
      <c r="B148" s="71" t="s">
        <v>395</v>
      </c>
      <c r="C148" s="72" t="s">
        <v>564</v>
      </c>
      <c r="D148" s="73" t="s">
        <v>184</v>
      </c>
      <c r="E148" s="73">
        <v>5</v>
      </c>
      <c r="F148" s="74">
        <f>VLOOKUP(B148,'[2]Vat lieu'!$B$3:$E$379,4,0)</f>
        <v>11990</v>
      </c>
      <c r="G148" s="75">
        <f t="shared" si="2"/>
        <v>59950</v>
      </c>
    </row>
    <row r="149" spans="1:7" ht="21.95" customHeight="1" x14ac:dyDescent="0.25">
      <c r="A149" s="70"/>
      <c r="B149" s="71" t="s">
        <v>356</v>
      </c>
      <c r="C149" s="72" t="s">
        <v>199</v>
      </c>
      <c r="D149" s="73" t="s">
        <v>184</v>
      </c>
      <c r="E149" s="73">
        <v>0.5</v>
      </c>
      <c r="F149" s="74">
        <v>550</v>
      </c>
      <c r="G149" s="75">
        <f t="shared" si="2"/>
        <v>275</v>
      </c>
    </row>
    <row r="150" spans="1:7" ht="21.95" customHeight="1" x14ac:dyDescent="0.25">
      <c r="A150" s="70"/>
      <c r="B150" s="71" t="s">
        <v>396</v>
      </c>
      <c r="C150" s="72" t="s">
        <v>218</v>
      </c>
      <c r="D150" s="73" t="s">
        <v>198</v>
      </c>
      <c r="E150" s="73">
        <v>0.3</v>
      </c>
      <c r="F150" s="74">
        <f>VLOOKUP(B150,'[2]Vat lieu'!$B$3:$E$379,4,0)</f>
        <v>2440</v>
      </c>
      <c r="G150" s="75">
        <f t="shared" si="2"/>
        <v>732</v>
      </c>
    </row>
    <row r="151" spans="1:7" ht="21.95" customHeight="1" x14ac:dyDescent="0.25">
      <c r="A151" s="70"/>
      <c r="B151" s="71" t="s">
        <v>397</v>
      </c>
      <c r="C151" s="72" t="s">
        <v>219</v>
      </c>
      <c r="D151" s="73" t="s">
        <v>184</v>
      </c>
      <c r="E151" s="73">
        <v>0.5</v>
      </c>
      <c r="F151" s="74">
        <f>VLOOKUP(B151,'[2]Vat lieu'!$B$3:$E$379,4,0)</f>
        <v>160</v>
      </c>
      <c r="G151" s="75">
        <f t="shared" si="2"/>
        <v>80</v>
      </c>
    </row>
    <row r="152" spans="1:7" ht="21.95" customHeight="1" x14ac:dyDescent="0.25">
      <c r="A152" s="70"/>
      <c r="B152" s="71" t="s">
        <v>398</v>
      </c>
      <c r="C152" s="72" t="s">
        <v>220</v>
      </c>
      <c r="D152" s="73" t="s">
        <v>184</v>
      </c>
      <c r="E152" s="73">
        <v>0.3</v>
      </c>
      <c r="F152" s="74">
        <f>VLOOKUP(B152,'[2]Vat lieu'!$B$3:$E$379,4,0)</f>
        <v>118</v>
      </c>
      <c r="G152" s="75">
        <f t="shared" si="2"/>
        <v>35.4</v>
      </c>
    </row>
    <row r="153" spans="1:7" ht="21.95" customHeight="1" x14ac:dyDescent="0.25">
      <c r="A153" s="70"/>
      <c r="B153" s="71" t="s">
        <v>345</v>
      </c>
      <c r="C153" s="72" t="s">
        <v>183</v>
      </c>
      <c r="D153" s="73" t="s">
        <v>184</v>
      </c>
      <c r="E153" s="73">
        <v>10</v>
      </c>
      <c r="F153" s="74">
        <f>VLOOKUP(B153,'[2]Vat lieu'!$B$3:$E$379,4,0)</f>
        <v>35</v>
      </c>
      <c r="G153" s="75">
        <f t="shared" si="2"/>
        <v>350</v>
      </c>
    </row>
    <row r="154" spans="1:7" ht="21.95" customHeight="1" x14ac:dyDescent="0.25">
      <c r="A154" s="70"/>
      <c r="B154" s="71" t="s">
        <v>353</v>
      </c>
      <c r="C154" s="72" t="s">
        <v>195</v>
      </c>
      <c r="D154" s="73" t="s">
        <v>15</v>
      </c>
      <c r="E154" s="73">
        <v>0.05</v>
      </c>
      <c r="F154" s="74">
        <f>VLOOKUP(B154,'[2]Vat lieu'!$B$3:$E$379,4,0)</f>
        <v>1700</v>
      </c>
      <c r="G154" s="75">
        <f t="shared" si="2"/>
        <v>85</v>
      </c>
    </row>
    <row r="155" spans="1:7" ht="21.95" customHeight="1" x14ac:dyDescent="0.25">
      <c r="A155" s="70"/>
      <c r="B155" s="71" t="s">
        <v>342</v>
      </c>
      <c r="C155" s="72" t="s">
        <v>179</v>
      </c>
      <c r="D155" s="73" t="s">
        <v>180</v>
      </c>
      <c r="E155" s="73">
        <v>0.01</v>
      </c>
      <c r="F155" s="74">
        <f>VLOOKUP(B155,'[2]Vat lieu'!$B$3:$E$379,4,0)</f>
        <v>36360</v>
      </c>
      <c r="G155" s="75">
        <f t="shared" si="2"/>
        <v>363.6</v>
      </c>
    </row>
    <row r="156" spans="1:7" ht="21.95" customHeight="1" x14ac:dyDescent="0.25">
      <c r="A156" s="70"/>
      <c r="B156" s="71" t="s">
        <v>341</v>
      </c>
      <c r="C156" s="72" t="s">
        <v>177</v>
      </c>
      <c r="D156" s="73" t="s">
        <v>178</v>
      </c>
      <c r="E156" s="73">
        <v>5.0000000000000001E-3</v>
      </c>
      <c r="F156" s="74">
        <f>VLOOKUP(B156,'[2]Vat lieu'!$B$3:$E$379,4,0)</f>
        <v>5460</v>
      </c>
      <c r="G156" s="75">
        <f t="shared" si="2"/>
        <v>27.3</v>
      </c>
    </row>
    <row r="157" spans="1:7" ht="21.95" customHeight="1" x14ac:dyDescent="0.25">
      <c r="A157" s="70"/>
      <c r="B157" s="71"/>
      <c r="C157" s="72" t="s">
        <v>459</v>
      </c>
      <c r="D157" s="73"/>
      <c r="E157" s="76">
        <v>0.08</v>
      </c>
      <c r="F157" s="74"/>
      <c r="G157" s="75">
        <f>SUM(G144:G156)*E157</f>
        <v>6117.7264000000005</v>
      </c>
    </row>
    <row r="158" spans="1:7" ht="21.95" customHeight="1" x14ac:dyDescent="0.25">
      <c r="A158" s="77">
        <v>13</v>
      </c>
      <c r="B158" s="77" t="s">
        <v>86</v>
      </c>
      <c r="C158" s="258" t="s">
        <v>531</v>
      </c>
      <c r="D158" s="73"/>
      <c r="E158" s="73"/>
      <c r="F158" s="74"/>
      <c r="G158" s="78">
        <f>SUM(G159:G167)</f>
        <v>8791.0920000000006</v>
      </c>
    </row>
    <row r="159" spans="1:7" ht="21.95" customHeight="1" x14ac:dyDescent="0.25">
      <c r="A159" s="70"/>
      <c r="B159" s="71" t="s">
        <v>368</v>
      </c>
      <c r="C159" s="72" t="s">
        <v>554</v>
      </c>
      <c r="D159" s="73" t="s">
        <v>198</v>
      </c>
      <c r="E159" s="73">
        <v>1.3</v>
      </c>
      <c r="F159" s="74">
        <f>VLOOKUP(B159,'[2]Vat lieu'!$B$3:$E$379,4,0)</f>
        <v>4400</v>
      </c>
      <c r="G159" s="75">
        <f t="shared" si="2"/>
        <v>5720</v>
      </c>
    </row>
    <row r="160" spans="1:7" ht="21.95" customHeight="1" x14ac:dyDescent="0.25">
      <c r="A160" s="70"/>
      <c r="B160" s="71" t="s">
        <v>388</v>
      </c>
      <c r="C160" s="72" t="s">
        <v>212</v>
      </c>
      <c r="D160" s="73" t="s">
        <v>198</v>
      </c>
      <c r="E160" s="73">
        <v>0.3</v>
      </c>
      <c r="F160" s="74">
        <f>VLOOKUP(B160,'[2]Vat lieu'!$B$3:$E$379,4,0)</f>
        <v>1580</v>
      </c>
      <c r="G160" s="75">
        <f t="shared" si="2"/>
        <v>474</v>
      </c>
    </row>
    <row r="161" spans="1:7" ht="21.95" customHeight="1" x14ac:dyDescent="0.25">
      <c r="A161" s="70"/>
      <c r="B161" s="71" t="s">
        <v>399</v>
      </c>
      <c r="C161" s="72" t="s">
        <v>221</v>
      </c>
      <c r="D161" s="73" t="s">
        <v>198</v>
      </c>
      <c r="E161" s="73">
        <v>0.2</v>
      </c>
      <c r="F161" s="74">
        <f>VLOOKUP(B161,'[2]Vat lieu'!$B$3:$E$379,4,0)</f>
        <v>2900</v>
      </c>
      <c r="G161" s="75">
        <f t="shared" si="2"/>
        <v>580</v>
      </c>
    </row>
    <row r="162" spans="1:7" ht="21.95" customHeight="1" x14ac:dyDescent="0.25">
      <c r="A162" s="228"/>
      <c r="B162" s="81" t="s">
        <v>400</v>
      </c>
      <c r="C162" s="82" t="s">
        <v>565</v>
      </c>
      <c r="D162" s="97" t="s">
        <v>198</v>
      </c>
      <c r="E162" s="97">
        <v>2.5</v>
      </c>
      <c r="F162" s="85">
        <f>VLOOKUP(B162,'[2]Vat lieu'!$B$3:$E$379,4,0)</f>
        <v>216</v>
      </c>
      <c r="G162" s="86">
        <f t="shared" si="2"/>
        <v>540</v>
      </c>
    </row>
    <row r="163" spans="1:7" ht="21.95" customHeight="1" x14ac:dyDescent="0.25">
      <c r="A163" s="222"/>
      <c r="B163" s="223" t="s">
        <v>345</v>
      </c>
      <c r="C163" s="224" t="s">
        <v>183</v>
      </c>
      <c r="D163" s="225" t="s">
        <v>184</v>
      </c>
      <c r="E163" s="225">
        <v>10</v>
      </c>
      <c r="F163" s="226">
        <f>VLOOKUP(B163,'[2]Vat lieu'!$B$3:$E$379,4,0)</f>
        <v>35</v>
      </c>
      <c r="G163" s="227">
        <f t="shared" si="2"/>
        <v>350</v>
      </c>
    </row>
    <row r="164" spans="1:7" ht="21.95" customHeight="1" x14ac:dyDescent="0.25">
      <c r="A164" s="70"/>
      <c r="B164" s="71" t="s">
        <v>353</v>
      </c>
      <c r="C164" s="72" t="s">
        <v>195</v>
      </c>
      <c r="D164" s="73" t="s">
        <v>15</v>
      </c>
      <c r="E164" s="73">
        <v>0.05</v>
      </c>
      <c r="F164" s="74">
        <f>VLOOKUP(B164,'[2]Vat lieu'!$B$3:$E$379,4,0)</f>
        <v>1700</v>
      </c>
      <c r="G164" s="75">
        <f t="shared" si="2"/>
        <v>85</v>
      </c>
    </row>
    <row r="165" spans="1:7" ht="21.95" customHeight="1" x14ac:dyDescent="0.25">
      <c r="A165" s="70"/>
      <c r="B165" s="71" t="s">
        <v>342</v>
      </c>
      <c r="C165" s="72" t="s">
        <v>179</v>
      </c>
      <c r="D165" s="73" t="s">
        <v>180</v>
      </c>
      <c r="E165" s="73">
        <v>0.01</v>
      </c>
      <c r="F165" s="74">
        <f>VLOOKUP(B165,'[2]Vat lieu'!$B$3:$E$379,4,0)</f>
        <v>36360</v>
      </c>
      <c r="G165" s="75">
        <f t="shared" si="2"/>
        <v>363.6</v>
      </c>
    </row>
    <row r="166" spans="1:7" ht="21.95" customHeight="1" x14ac:dyDescent="0.25">
      <c r="A166" s="70"/>
      <c r="B166" s="71" t="s">
        <v>341</v>
      </c>
      <c r="C166" s="72" t="s">
        <v>177</v>
      </c>
      <c r="D166" s="73" t="s">
        <v>178</v>
      </c>
      <c r="E166" s="73">
        <v>5.0000000000000001E-3</v>
      </c>
      <c r="F166" s="74">
        <f>VLOOKUP(B166,'[2]Vat lieu'!$B$3:$E$379,4,0)</f>
        <v>5460</v>
      </c>
      <c r="G166" s="75">
        <f t="shared" si="2"/>
        <v>27.3</v>
      </c>
    </row>
    <row r="167" spans="1:7" ht="21.95" customHeight="1" x14ac:dyDescent="0.25">
      <c r="A167" s="70"/>
      <c r="B167" s="71"/>
      <c r="C167" s="72" t="s">
        <v>459</v>
      </c>
      <c r="D167" s="73"/>
      <c r="E167" s="76">
        <v>0.08</v>
      </c>
      <c r="F167" s="74"/>
      <c r="G167" s="75">
        <f>SUM(G159:G166)*E167</f>
        <v>651.19200000000001</v>
      </c>
    </row>
    <row r="168" spans="1:7" ht="21.95" customHeight="1" x14ac:dyDescent="0.25">
      <c r="A168" s="77">
        <v>14</v>
      </c>
      <c r="B168" s="77" t="s">
        <v>89</v>
      </c>
      <c r="C168" s="258" t="s">
        <v>532</v>
      </c>
      <c r="D168" s="73"/>
      <c r="E168" s="73"/>
      <c r="F168" s="74"/>
      <c r="G168" s="78">
        <f>SUM(G169:G176)</f>
        <v>22275.971999999998</v>
      </c>
    </row>
    <row r="169" spans="1:7" ht="21.95" customHeight="1" x14ac:dyDescent="0.25">
      <c r="A169" s="70"/>
      <c r="B169" s="71" t="s">
        <v>409</v>
      </c>
      <c r="C169" s="72" t="s">
        <v>222</v>
      </c>
      <c r="D169" s="73" t="s">
        <v>184</v>
      </c>
      <c r="E169" s="73">
        <v>1</v>
      </c>
      <c r="F169" s="74">
        <f>VLOOKUP(B169,'[2]Vat lieu'!$B$3:$E$379,4,0)</f>
        <v>2200</v>
      </c>
      <c r="G169" s="75">
        <f t="shared" si="2"/>
        <v>2200</v>
      </c>
    </row>
    <row r="170" spans="1:7" ht="21.95" customHeight="1" x14ac:dyDescent="0.25">
      <c r="A170" s="70"/>
      <c r="B170" s="71" t="s">
        <v>401</v>
      </c>
      <c r="C170" s="72" t="s">
        <v>566</v>
      </c>
      <c r="D170" s="73" t="s">
        <v>184</v>
      </c>
      <c r="E170" s="73">
        <v>10</v>
      </c>
      <c r="F170" s="74">
        <f>VLOOKUP(B170,'[2]Vat lieu'!$B$3:$E$379,4,0)</f>
        <v>770</v>
      </c>
      <c r="G170" s="75">
        <f t="shared" si="2"/>
        <v>7700</v>
      </c>
    </row>
    <row r="171" spans="1:7" ht="21.95" customHeight="1" x14ac:dyDescent="0.25">
      <c r="A171" s="70"/>
      <c r="B171" s="71" t="s">
        <v>402</v>
      </c>
      <c r="C171" s="72" t="s">
        <v>520</v>
      </c>
      <c r="D171" s="73" t="s">
        <v>184</v>
      </c>
      <c r="E171" s="73">
        <v>10</v>
      </c>
      <c r="F171" s="74">
        <f>VLOOKUP(B171,'[2]Vat lieu'!$B$3:$E$379,4,0)</f>
        <v>990</v>
      </c>
      <c r="G171" s="75">
        <f t="shared" si="2"/>
        <v>9900</v>
      </c>
    </row>
    <row r="172" spans="1:7" ht="21.95" customHeight="1" x14ac:dyDescent="0.25">
      <c r="A172" s="70"/>
      <c r="B172" s="71" t="s">
        <v>345</v>
      </c>
      <c r="C172" s="72" t="s">
        <v>183</v>
      </c>
      <c r="D172" s="73" t="s">
        <v>184</v>
      </c>
      <c r="E172" s="73">
        <v>10</v>
      </c>
      <c r="F172" s="74">
        <f>VLOOKUP(B172,'[2]Vat lieu'!$B$3:$E$379,4,0)</f>
        <v>35</v>
      </c>
      <c r="G172" s="75">
        <f t="shared" si="2"/>
        <v>350</v>
      </c>
    </row>
    <row r="173" spans="1:7" ht="21.95" customHeight="1" x14ac:dyDescent="0.25">
      <c r="A173" s="70"/>
      <c r="B173" s="71" t="s">
        <v>353</v>
      </c>
      <c r="C173" s="72" t="s">
        <v>195</v>
      </c>
      <c r="D173" s="73" t="s">
        <v>15</v>
      </c>
      <c r="E173" s="73">
        <v>0.05</v>
      </c>
      <c r="F173" s="74">
        <f>VLOOKUP(B173,'[2]Vat lieu'!$B$3:$E$379,4,0)</f>
        <v>1700</v>
      </c>
      <c r="G173" s="75">
        <f t="shared" ref="G173:G220" si="3">F173*E173</f>
        <v>85</v>
      </c>
    </row>
    <row r="174" spans="1:7" ht="21.95" customHeight="1" x14ac:dyDescent="0.25">
      <c r="A174" s="70"/>
      <c r="B174" s="71" t="s">
        <v>342</v>
      </c>
      <c r="C174" s="72" t="s">
        <v>179</v>
      </c>
      <c r="D174" s="73" t="s">
        <v>180</v>
      </c>
      <c r="E174" s="73">
        <v>0.01</v>
      </c>
      <c r="F174" s="74">
        <f>VLOOKUP(B174,'[2]Vat lieu'!$B$3:$E$379,4,0)</f>
        <v>36360</v>
      </c>
      <c r="G174" s="75">
        <f t="shared" si="3"/>
        <v>363.6</v>
      </c>
    </row>
    <row r="175" spans="1:7" ht="21.95" customHeight="1" x14ac:dyDescent="0.25">
      <c r="A175" s="70"/>
      <c r="B175" s="71" t="s">
        <v>341</v>
      </c>
      <c r="C175" s="72" t="s">
        <v>177</v>
      </c>
      <c r="D175" s="73" t="s">
        <v>178</v>
      </c>
      <c r="E175" s="73">
        <v>5.0000000000000001E-3</v>
      </c>
      <c r="F175" s="74">
        <f>VLOOKUP(B175,'[2]Vat lieu'!$B$3:$E$379,4,0)</f>
        <v>5460</v>
      </c>
      <c r="G175" s="75">
        <f t="shared" si="3"/>
        <v>27.3</v>
      </c>
    </row>
    <row r="176" spans="1:7" ht="21.95" customHeight="1" x14ac:dyDescent="0.25">
      <c r="A176" s="70"/>
      <c r="B176" s="71"/>
      <c r="C176" s="72" t="s">
        <v>459</v>
      </c>
      <c r="D176" s="73"/>
      <c r="E176" s="76">
        <v>0.08</v>
      </c>
      <c r="F176" s="74"/>
      <c r="G176" s="75">
        <f>SUM(G169:G175)*8%</f>
        <v>1650.0719999999999</v>
      </c>
    </row>
    <row r="177" spans="1:7" ht="21.95" customHeight="1" x14ac:dyDescent="0.25">
      <c r="A177" s="77">
        <v>15</v>
      </c>
      <c r="B177" s="77" t="s">
        <v>457</v>
      </c>
      <c r="C177" s="258" t="s">
        <v>91</v>
      </c>
      <c r="D177" s="73"/>
      <c r="E177" s="73"/>
      <c r="F177" s="74"/>
      <c r="G177" s="78">
        <f>SUM(G178:G189)</f>
        <v>32171.428799999998</v>
      </c>
    </row>
    <row r="178" spans="1:7" ht="29.25" customHeight="1" x14ac:dyDescent="0.25">
      <c r="A178" s="70"/>
      <c r="B178" s="71" t="s">
        <v>354</v>
      </c>
      <c r="C178" s="72" t="s">
        <v>196</v>
      </c>
      <c r="D178" s="73" t="s">
        <v>184</v>
      </c>
      <c r="E178" s="73">
        <v>1</v>
      </c>
      <c r="F178" s="74">
        <v>2640</v>
      </c>
      <c r="G178" s="75">
        <f t="shared" si="3"/>
        <v>2640</v>
      </c>
    </row>
    <row r="179" spans="1:7" ht="21.95" customHeight="1" x14ac:dyDescent="0.25">
      <c r="A179" s="70"/>
      <c r="B179" s="71" t="s">
        <v>401</v>
      </c>
      <c r="C179" s="72" t="s">
        <v>566</v>
      </c>
      <c r="D179" s="73" t="s">
        <v>184</v>
      </c>
      <c r="E179" s="73">
        <v>10</v>
      </c>
      <c r="F179" s="74">
        <f>VLOOKUP(B179,'[2]Vat lieu'!$B$3:$E$379,4,0)</f>
        <v>770</v>
      </c>
      <c r="G179" s="75">
        <f t="shared" si="3"/>
        <v>7700</v>
      </c>
    </row>
    <row r="180" spans="1:7" ht="21.95" customHeight="1" x14ac:dyDescent="0.25">
      <c r="A180" s="70"/>
      <c r="B180" s="71" t="s">
        <v>402</v>
      </c>
      <c r="C180" s="72" t="s">
        <v>520</v>
      </c>
      <c r="D180" s="73" t="s">
        <v>184</v>
      </c>
      <c r="E180" s="73">
        <v>10</v>
      </c>
      <c r="F180" s="74">
        <f>VLOOKUP(B180,'[2]Vat lieu'!$B$3:$E$379,4,0)</f>
        <v>990</v>
      </c>
      <c r="G180" s="75">
        <f t="shared" si="3"/>
        <v>9900</v>
      </c>
    </row>
    <row r="181" spans="1:7" ht="21.95" customHeight="1" x14ac:dyDescent="0.25">
      <c r="A181" s="70"/>
      <c r="B181" s="71" t="s">
        <v>348</v>
      </c>
      <c r="C181" s="72" t="s">
        <v>191</v>
      </c>
      <c r="D181" s="73" t="s">
        <v>190</v>
      </c>
      <c r="E181" s="73">
        <v>10</v>
      </c>
      <c r="F181" s="74">
        <v>400</v>
      </c>
      <c r="G181" s="75">
        <f t="shared" si="3"/>
        <v>4000</v>
      </c>
    </row>
    <row r="182" spans="1:7" ht="21.95" customHeight="1" x14ac:dyDescent="0.25">
      <c r="A182" s="70"/>
      <c r="B182" s="71" t="s">
        <v>403</v>
      </c>
      <c r="C182" s="72" t="s">
        <v>567</v>
      </c>
      <c r="D182" s="73" t="s">
        <v>190</v>
      </c>
      <c r="E182" s="73">
        <v>10</v>
      </c>
      <c r="F182" s="74">
        <f>VLOOKUP(B182,'[2]Vat lieu'!$B$3:$E$379,4,0)</f>
        <v>16</v>
      </c>
      <c r="G182" s="75">
        <f t="shared" si="3"/>
        <v>160</v>
      </c>
    </row>
    <row r="183" spans="1:7" ht="21.95" customHeight="1" x14ac:dyDescent="0.25">
      <c r="A183" s="70"/>
      <c r="B183" s="71" t="s">
        <v>404</v>
      </c>
      <c r="C183" s="72" t="s">
        <v>223</v>
      </c>
      <c r="D183" s="73" t="s">
        <v>190</v>
      </c>
      <c r="E183" s="73">
        <v>1E-3</v>
      </c>
      <c r="F183" s="74">
        <f>VLOOKUP(B183,'[2]Vat lieu'!$B$3:$E$379,4,0)</f>
        <v>1818180</v>
      </c>
      <c r="G183" s="75">
        <f t="shared" si="3"/>
        <v>1818.18</v>
      </c>
    </row>
    <row r="184" spans="1:7" ht="21.95" customHeight="1" x14ac:dyDescent="0.25">
      <c r="A184" s="70"/>
      <c r="B184" s="71" t="s">
        <v>345</v>
      </c>
      <c r="C184" s="72" t="s">
        <v>183</v>
      </c>
      <c r="D184" s="73" t="s">
        <v>184</v>
      </c>
      <c r="E184" s="73">
        <v>10</v>
      </c>
      <c r="F184" s="74">
        <f>VLOOKUP(B184,'[2]Vat lieu'!$B$3:$E$379,4,0)</f>
        <v>35</v>
      </c>
      <c r="G184" s="75">
        <f t="shared" si="3"/>
        <v>350</v>
      </c>
    </row>
    <row r="185" spans="1:7" ht="21.95" customHeight="1" x14ac:dyDescent="0.25">
      <c r="A185" s="70"/>
      <c r="B185" s="71" t="s">
        <v>353</v>
      </c>
      <c r="C185" s="72" t="s">
        <v>195</v>
      </c>
      <c r="D185" s="73" t="s">
        <v>15</v>
      </c>
      <c r="E185" s="73">
        <v>0.06</v>
      </c>
      <c r="F185" s="74">
        <f>VLOOKUP(B185,'[2]Vat lieu'!$B$3:$E$379,4,0)</f>
        <v>1700</v>
      </c>
      <c r="G185" s="75">
        <f t="shared" si="3"/>
        <v>102</v>
      </c>
    </row>
    <row r="186" spans="1:7" ht="21.95" customHeight="1" x14ac:dyDescent="0.25">
      <c r="A186" s="70"/>
      <c r="B186" s="71" t="s">
        <v>341</v>
      </c>
      <c r="C186" s="72" t="s">
        <v>177</v>
      </c>
      <c r="D186" s="73" t="s">
        <v>178</v>
      </c>
      <c r="E186" s="73">
        <v>5.0000000000000001E-3</v>
      </c>
      <c r="F186" s="74">
        <f>VLOOKUP(B186,'[2]Vat lieu'!$B$3:$E$379,4,0)</f>
        <v>5460</v>
      </c>
      <c r="G186" s="75">
        <f t="shared" si="3"/>
        <v>27.3</v>
      </c>
    </row>
    <row r="187" spans="1:7" ht="21.95" customHeight="1" x14ac:dyDescent="0.25">
      <c r="A187" s="70"/>
      <c r="B187" s="71" t="s">
        <v>342</v>
      </c>
      <c r="C187" s="72" t="s">
        <v>179</v>
      </c>
      <c r="D187" s="73" t="s">
        <v>180</v>
      </c>
      <c r="E187" s="73">
        <v>0.01</v>
      </c>
      <c r="F187" s="74">
        <f>VLOOKUP(B187,'[2]Vat lieu'!$B$3:$E$379,4,0)</f>
        <v>36360</v>
      </c>
      <c r="G187" s="75">
        <f t="shared" si="3"/>
        <v>363.6</v>
      </c>
    </row>
    <row r="188" spans="1:7" ht="21.95" customHeight="1" x14ac:dyDescent="0.25">
      <c r="A188" s="70"/>
      <c r="B188" s="71" t="s">
        <v>405</v>
      </c>
      <c r="C188" s="72" t="s">
        <v>224</v>
      </c>
      <c r="D188" s="73" t="s">
        <v>225</v>
      </c>
      <c r="E188" s="73">
        <v>2E-3</v>
      </c>
      <c r="F188" s="74">
        <f>VLOOKUP(B188,'[2]Vat lieu'!$B$3:$E$379,4,0)</f>
        <v>1363640</v>
      </c>
      <c r="G188" s="75">
        <f t="shared" si="3"/>
        <v>2727.28</v>
      </c>
    </row>
    <row r="189" spans="1:7" ht="21.95" customHeight="1" x14ac:dyDescent="0.25">
      <c r="A189" s="70"/>
      <c r="B189" s="71"/>
      <c r="C189" s="72" t="s">
        <v>459</v>
      </c>
      <c r="D189" s="73"/>
      <c r="E189" s="76">
        <v>0.08</v>
      </c>
      <c r="F189" s="74"/>
      <c r="G189" s="75">
        <f>SUM(G178:G188)*E189</f>
        <v>2383.0688</v>
      </c>
    </row>
    <row r="190" spans="1:7" ht="21.95" customHeight="1" x14ac:dyDescent="0.25">
      <c r="A190" s="77">
        <v>16</v>
      </c>
      <c r="B190" s="77" t="s">
        <v>458</v>
      </c>
      <c r="C190" s="373" t="s">
        <v>154</v>
      </c>
      <c r="D190" s="373"/>
      <c r="E190" s="366" t="s">
        <v>521</v>
      </c>
      <c r="F190" s="367"/>
      <c r="G190" s="78">
        <f>G177</f>
        <v>32171.428799999998</v>
      </c>
    </row>
    <row r="191" spans="1:7" ht="21.95" customHeight="1" x14ac:dyDescent="0.25">
      <c r="A191" s="77">
        <v>17</v>
      </c>
      <c r="B191" s="77" t="s">
        <v>507</v>
      </c>
      <c r="C191" s="363" t="s">
        <v>155</v>
      </c>
      <c r="D191" s="364"/>
      <c r="E191" s="364"/>
      <c r="F191" s="365"/>
      <c r="G191" s="78">
        <f>SUM(G192:G207)</f>
        <v>43907.853600000002</v>
      </c>
    </row>
    <row r="192" spans="1:7" ht="28.5" customHeight="1" x14ac:dyDescent="0.25">
      <c r="A192" s="70"/>
      <c r="B192" s="71" t="s">
        <v>354</v>
      </c>
      <c r="C192" s="72" t="s">
        <v>196</v>
      </c>
      <c r="D192" s="73" t="s">
        <v>184</v>
      </c>
      <c r="E192" s="73">
        <v>1</v>
      </c>
      <c r="F192" s="74">
        <v>2640</v>
      </c>
      <c r="G192" s="75">
        <f t="shared" si="3"/>
        <v>2640</v>
      </c>
    </row>
    <row r="193" spans="1:7" ht="21.95" customHeight="1" x14ac:dyDescent="0.25">
      <c r="A193" s="228"/>
      <c r="B193" s="81" t="s">
        <v>402</v>
      </c>
      <c r="C193" s="82" t="s">
        <v>520</v>
      </c>
      <c r="D193" s="97" t="s">
        <v>184</v>
      </c>
      <c r="E193" s="97">
        <v>10</v>
      </c>
      <c r="F193" s="85">
        <f>VLOOKUP(B193,'[2]Vat lieu'!$B$3:$E$379,4,0)</f>
        <v>990</v>
      </c>
      <c r="G193" s="86">
        <f t="shared" si="3"/>
        <v>9900</v>
      </c>
    </row>
    <row r="194" spans="1:7" ht="21.95" customHeight="1" x14ac:dyDescent="0.25">
      <c r="A194" s="222"/>
      <c r="B194" s="223" t="s">
        <v>401</v>
      </c>
      <c r="C194" s="224" t="s">
        <v>566</v>
      </c>
      <c r="D194" s="225" t="s">
        <v>184</v>
      </c>
      <c r="E194" s="225">
        <v>10</v>
      </c>
      <c r="F194" s="226">
        <f>VLOOKUP(B194,'[2]Vat lieu'!$B$3:$E$379,4,0)</f>
        <v>770</v>
      </c>
      <c r="G194" s="227">
        <f t="shared" si="3"/>
        <v>7700</v>
      </c>
    </row>
    <row r="195" spans="1:7" ht="21.95" customHeight="1" x14ac:dyDescent="0.25">
      <c r="A195" s="70"/>
      <c r="B195" s="71" t="s">
        <v>372</v>
      </c>
      <c r="C195" s="72" t="s">
        <v>557</v>
      </c>
      <c r="D195" s="73" t="s">
        <v>184</v>
      </c>
      <c r="E195" s="73">
        <v>2</v>
      </c>
      <c r="F195" s="74">
        <v>550</v>
      </c>
      <c r="G195" s="75">
        <f t="shared" si="3"/>
        <v>1100</v>
      </c>
    </row>
    <row r="196" spans="1:7" ht="21.95" customHeight="1" x14ac:dyDescent="0.25">
      <c r="A196" s="70"/>
      <c r="B196" s="71" t="s">
        <v>356</v>
      </c>
      <c r="C196" s="72" t="s">
        <v>199</v>
      </c>
      <c r="D196" s="73" t="s">
        <v>184</v>
      </c>
      <c r="E196" s="73">
        <v>5</v>
      </c>
      <c r="F196" s="74">
        <v>550</v>
      </c>
      <c r="G196" s="75">
        <f t="shared" si="3"/>
        <v>2750</v>
      </c>
    </row>
    <row r="197" spans="1:7" ht="21.95" customHeight="1" x14ac:dyDescent="0.25">
      <c r="A197" s="70"/>
      <c r="B197" s="71" t="s">
        <v>406</v>
      </c>
      <c r="C197" s="72" t="s">
        <v>568</v>
      </c>
      <c r="D197" s="73" t="s">
        <v>190</v>
      </c>
      <c r="E197" s="73">
        <v>1</v>
      </c>
      <c r="F197" s="74">
        <f>VLOOKUP(B197,'[2]Vat lieu'!$B$3:$E$379,4,0)</f>
        <v>2956.8</v>
      </c>
      <c r="G197" s="75">
        <f t="shared" si="3"/>
        <v>2956.8</v>
      </c>
    </row>
    <row r="198" spans="1:7" ht="21.95" customHeight="1" x14ac:dyDescent="0.25">
      <c r="A198" s="70"/>
      <c r="B198" s="71" t="s">
        <v>367</v>
      </c>
      <c r="C198" s="72" t="s">
        <v>516</v>
      </c>
      <c r="D198" s="73" t="s">
        <v>190</v>
      </c>
      <c r="E198" s="73">
        <v>1</v>
      </c>
      <c r="F198" s="74">
        <f>VLOOKUP(B198,'[2]Vat lieu'!$B$3:$E$379,4,0)</f>
        <v>4620</v>
      </c>
      <c r="G198" s="75">
        <f t="shared" si="3"/>
        <v>4620</v>
      </c>
    </row>
    <row r="199" spans="1:7" ht="21.95" customHeight="1" x14ac:dyDescent="0.25">
      <c r="A199" s="70"/>
      <c r="B199" s="71" t="s">
        <v>407</v>
      </c>
      <c r="C199" s="72" t="s">
        <v>569</v>
      </c>
      <c r="D199" s="73" t="s">
        <v>190</v>
      </c>
      <c r="E199" s="73">
        <v>1</v>
      </c>
      <c r="F199" s="74">
        <f>VLOOKUP(B199,'[2]Vat lieu'!$B$3:$E$379,4,0)</f>
        <v>160</v>
      </c>
      <c r="G199" s="75">
        <f t="shared" si="3"/>
        <v>160</v>
      </c>
    </row>
    <row r="200" spans="1:7" ht="21.95" customHeight="1" x14ac:dyDescent="0.25">
      <c r="A200" s="70"/>
      <c r="B200" s="71" t="s">
        <v>408</v>
      </c>
      <c r="C200" s="72" t="s">
        <v>570</v>
      </c>
      <c r="D200" s="73" t="s">
        <v>190</v>
      </c>
      <c r="E200" s="73">
        <v>0.5</v>
      </c>
      <c r="F200" s="74">
        <f>VLOOKUP(B200,'[2]Vat lieu'!$B$3:$E$379,4,0)</f>
        <v>5460</v>
      </c>
      <c r="G200" s="75">
        <f t="shared" si="3"/>
        <v>2730</v>
      </c>
    </row>
    <row r="201" spans="1:7" ht="21.95" customHeight="1" x14ac:dyDescent="0.25">
      <c r="A201" s="70"/>
      <c r="B201" s="71" t="s">
        <v>345</v>
      </c>
      <c r="C201" s="72" t="s">
        <v>183</v>
      </c>
      <c r="D201" s="73" t="s">
        <v>184</v>
      </c>
      <c r="E201" s="73">
        <v>10</v>
      </c>
      <c r="F201" s="74">
        <f>VLOOKUP(B201,'[2]Vat lieu'!$B$3:$E$379,4,0)</f>
        <v>35</v>
      </c>
      <c r="G201" s="75">
        <f t="shared" si="3"/>
        <v>350</v>
      </c>
    </row>
    <row r="202" spans="1:7" ht="21.95" customHeight="1" x14ac:dyDescent="0.25">
      <c r="A202" s="70"/>
      <c r="B202" s="71" t="s">
        <v>353</v>
      </c>
      <c r="C202" s="72" t="s">
        <v>195</v>
      </c>
      <c r="D202" s="73" t="s">
        <v>15</v>
      </c>
      <c r="E202" s="73">
        <v>0.05</v>
      </c>
      <c r="F202" s="74">
        <f>VLOOKUP(B202,'[2]Vat lieu'!$B$3:$E$379,4,0)</f>
        <v>1700</v>
      </c>
      <c r="G202" s="75">
        <f t="shared" si="3"/>
        <v>85</v>
      </c>
    </row>
    <row r="203" spans="1:7" ht="21.95" customHeight="1" x14ac:dyDescent="0.25">
      <c r="A203" s="70"/>
      <c r="B203" s="71" t="s">
        <v>341</v>
      </c>
      <c r="C203" s="72" t="s">
        <v>177</v>
      </c>
      <c r="D203" s="73" t="s">
        <v>178</v>
      </c>
      <c r="E203" s="73">
        <v>5.0000000000000001E-3</v>
      </c>
      <c r="F203" s="74">
        <f>VLOOKUP(B203,'[2]Vat lieu'!$B$3:$E$379,4,0)</f>
        <v>5460</v>
      </c>
      <c r="G203" s="75">
        <f t="shared" si="3"/>
        <v>27.3</v>
      </c>
    </row>
    <row r="204" spans="1:7" ht="21.95" customHeight="1" x14ac:dyDescent="0.25">
      <c r="A204" s="70"/>
      <c r="B204" s="71" t="s">
        <v>342</v>
      </c>
      <c r="C204" s="72" t="s">
        <v>179</v>
      </c>
      <c r="D204" s="73" t="s">
        <v>180</v>
      </c>
      <c r="E204" s="73">
        <v>0.01</v>
      </c>
      <c r="F204" s="74">
        <f>VLOOKUP(B204,'[2]Vat lieu'!$B$3:$E$379,4,0)</f>
        <v>36360</v>
      </c>
      <c r="G204" s="75">
        <f t="shared" si="3"/>
        <v>363.6</v>
      </c>
    </row>
    <row r="205" spans="1:7" ht="21.95" customHeight="1" x14ac:dyDescent="0.25">
      <c r="A205" s="70"/>
      <c r="B205" s="71" t="s">
        <v>405</v>
      </c>
      <c r="C205" s="72" t="s">
        <v>224</v>
      </c>
      <c r="D205" s="73" t="s">
        <v>225</v>
      </c>
      <c r="E205" s="73">
        <v>2E-3</v>
      </c>
      <c r="F205" s="74">
        <f>VLOOKUP(B205,'[2]Vat lieu'!$B$3:$E$379,4,0)</f>
        <v>1363640</v>
      </c>
      <c r="G205" s="75">
        <f t="shared" si="3"/>
        <v>2727.28</v>
      </c>
    </row>
    <row r="206" spans="1:7" ht="21.95" customHeight="1" x14ac:dyDescent="0.25">
      <c r="A206" s="70"/>
      <c r="B206" s="71" t="s">
        <v>410</v>
      </c>
      <c r="C206" s="72" t="s">
        <v>226</v>
      </c>
      <c r="D206" s="73" t="s">
        <v>225</v>
      </c>
      <c r="E206" s="73">
        <v>2E-3</v>
      </c>
      <c r="F206" s="74">
        <f>VLOOKUP(B206,'[2]Vat lieu'!$B$3:$E$379,4,0)</f>
        <v>1272720</v>
      </c>
      <c r="G206" s="75">
        <f t="shared" si="3"/>
        <v>2545.44</v>
      </c>
    </row>
    <row r="207" spans="1:7" ht="21.95" customHeight="1" x14ac:dyDescent="0.25">
      <c r="A207" s="70"/>
      <c r="B207" s="71"/>
      <c r="C207" s="72" t="s">
        <v>459</v>
      </c>
      <c r="D207" s="73"/>
      <c r="E207" s="76">
        <v>0.08</v>
      </c>
      <c r="F207" s="74"/>
      <c r="G207" s="75">
        <f>SUM(G192:G206)*E207</f>
        <v>3252.4336000000003</v>
      </c>
    </row>
    <row r="208" spans="1:7" ht="21.95" customHeight="1" x14ac:dyDescent="0.25">
      <c r="A208" s="77">
        <v>18</v>
      </c>
      <c r="B208" s="77" t="s">
        <v>508</v>
      </c>
      <c r="C208" s="363" t="s">
        <v>157</v>
      </c>
      <c r="D208" s="364"/>
      <c r="E208" s="364"/>
      <c r="F208" s="365"/>
      <c r="G208" s="78">
        <f>SUM(G209:G222)</f>
        <v>80291.109600000011</v>
      </c>
    </row>
    <row r="209" spans="1:7" ht="30.75" customHeight="1" x14ac:dyDescent="0.25">
      <c r="A209" s="70"/>
      <c r="B209" s="71" t="s">
        <v>354</v>
      </c>
      <c r="C209" s="72" t="s">
        <v>196</v>
      </c>
      <c r="D209" s="73" t="s">
        <v>184</v>
      </c>
      <c r="E209" s="73">
        <v>1</v>
      </c>
      <c r="F209" s="74">
        <v>2640</v>
      </c>
      <c r="G209" s="75">
        <f t="shared" si="3"/>
        <v>2640</v>
      </c>
    </row>
    <row r="210" spans="1:7" ht="21.95" customHeight="1" x14ac:dyDescent="0.25">
      <c r="A210" s="70"/>
      <c r="B210" s="71" t="s">
        <v>402</v>
      </c>
      <c r="C210" s="72" t="s">
        <v>520</v>
      </c>
      <c r="D210" s="73" t="s">
        <v>184</v>
      </c>
      <c r="E210" s="73">
        <v>10</v>
      </c>
      <c r="F210" s="74">
        <f>VLOOKUP(B210,'[2]Vat lieu'!$B$3:$E$379,4,0)</f>
        <v>990</v>
      </c>
      <c r="G210" s="75">
        <f t="shared" si="3"/>
        <v>9900</v>
      </c>
    </row>
    <row r="211" spans="1:7" ht="21.95" customHeight="1" x14ac:dyDescent="0.25">
      <c r="A211" s="70"/>
      <c r="B211" s="71" t="s">
        <v>401</v>
      </c>
      <c r="C211" s="72" t="s">
        <v>566</v>
      </c>
      <c r="D211" s="73" t="s">
        <v>184</v>
      </c>
      <c r="E211" s="73">
        <v>10</v>
      </c>
      <c r="F211" s="74">
        <f>VLOOKUP(B211,'[2]Vat lieu'!$B$3:$E$379,4,0)</f>
        <v>770</v>
      </c>
      <c r="G211" s="75">
        <f t="shared" si="3"/>
        <v>7700</v>
      </c>
    </row>
    <row r="212" spans="1:7" ht="21.95" customHeight="1" x14ac:dyDescent="0.25">
      <c r="A212" s="70"/>
      <c r="B212" s="71" t="s">
        <v>372</v>
      </c>
      <c r="C212" s="72" t="s">
        <v>557</v>
      </c>
      <c r="D212" s="73" t="s">
        <v>184</v>
      </c>
      <c r="E212" s="73">
        <v>2</v>
      </c>
      <c r="F212" s="74">
        <v>550</v>
      </c>
      <c r="G212" s="75">
        <f t="shared" si="3"/>
        <v>1100</v>
      </c>
    </row>
    <row r="213" spans="1:7" ht="21.95" customHeight="1" x14ac:dyDescent="0.25">
      <c r="A213" s="70"/>
      <c r="B213" s="71" t="s">
        <v>356</v>
      </c>
      <c r="C213" s="72" t="s">
        <v>199</v>
      </c>
      <c r="D213" s="73" t="s">
        <v>184</v>
      </c>
      <c r="E213" s="73">
        <v>5</v>
      </c>
      <c r="F213" s="74">
        <v>550</v>
      </c>
      <c r="G213" s="75">
        <f t="shared" si="3"/>
        <v>2750</v>
      </c>
    </row>
    <row r="214" spans="1:7" ht="21.95" customHeight="1" x14ac:dyDescent="0.25">
      <c r="A214" s="70"/>
      <c r="B214" s="71" t="s">
        <v>411</v>
      </c>
      <c r="C214" s="72" t="s">
        <v>227</v>
      </c>
      <c r="D214" s="73" t="s">
        <v>190</v>
      </c>
      <c r="E214" s="73">
        <v>2</v>
      </c>
      <c r="F214" s="74">
        <f>VLOOKUP(B214,'[2]Vat lieu'!$B$3:$E$379,4,0)</f>
        <v>13520</v>
      </c>
      <c r="G214" s="75">
        <f t="shared" si="3"/>
        <v>27040</v>
      </c>
    </row>
    <row r="215" spans="1:7" ht="21.95" customHeight="1" x14ac:dyDescent="0.25">
      <c r="A215" s="70"/>
      <c r="B215" s="71" t="s">
        <v>348</v>
      </c>
      <c r="C215" s="72" t="s">
        <v>191</v>
      </c>
      <c r="D215" s="73" t="s">
        <v>190</v>
      </c>
      <c r="E215" s="73">
        <v>10</v>
      </c>
      <c r="F215" s="74">
        <v>400</v>
      </c>
      <c r="G215" s="75">
        <f t="shared" si="3"/>
        <v>4000</v>
      </c>
    </row>
    <row r="216" spans="1:7" ht="21.95" customHeight="1" x14ac:dyDescent="0.25">
      <c r="A216" s="70"/>
      <c r="B216" s="71" t="s">
        <v>412</v>
      </c>
      <c r="C216" s="72" t="s">
        <v>571</v>
      </c>
      <c r="D216" s="73" t="s">
        <v>190</v>
      </c>
      <c r="E216" s="73">
        <v>0.3</v>
      </c>
      <c r="F216" s="74">
        <f>VLOOKUP(B216,'[2]Vat lieu'!$B$3:$E$379,4,0)</f>
        <v>44000</v>
      </c>
      <c r="G216" s="75">
        <f t="shared" si="3"/>
        <v>13200</v>
      </c>
    </row>
    <row r="217" spans="1:7" ht="21.95" customHeight="1" x14ac:dyDescent="0.25">
      <c r="A217" s="70"/>
      <c r="B217" s="71" t="s">
        <v>345</v>
      </c>
      <c r="C217" s="72" t="s">
        <v>183</v>
      </c>
      <c r="D217" s="73" t="s">
        <v>184</v>
      </c>
      <c r="E217" s="73">
        <v>10</v>
      </c>
      <c r="F217" s="74">
        <f>VLOOKUP(B217,'[2]Vat lieu'!$B$3:$E$379,4,0)</f>
        <v>35</v>
      </c>
      <c r="G217" s="75">
        <f t="shared" si="3"/>
        <v>350</v>
      </c>
    </row>
    <row r="218" spans="1:7" ht="21.95" customHeight="1" x14ac:dyDescent="0.25">
      <c r="A218" s="70"/>
      <c r="B218" s="71" t="s">
        <v>341</v>
      </c>
      <c r="C218" s="72" t="s">
        <v>177</v>
      </c>
      <c r="D218" s="73" t="s">
        <v>178</v>
      </c>
      <c r="E218" s="73">
        <v>5.0000000000000001E-3</v>
      </c>
      <c r="F218" s="74">
        <f>VLOOKUP(B218,'[2]Vat lieu'!$B$3:$E$379,4,0)</f>
        <v>5460</v>
      </c>
      <c r="G218" s="75">
        <f t="shared" si="3"/>
        <v>27.3</v>
      </c>
    </row>
    <row r="219" spans="1:7" ht="21.95" customHeight="1" x14ac:dyDescent="0.25">
      <c r="A219" s="70"/>
      <c r="B219" s="71" t="s">
        <v>342</v>
      </c>
      <c r="C219" s="72" t="s">
        <v>179</v>
      </c>
      <c r="D219" s="73" t="s">
        <v>180</v>
      </c>
      <c r="E219" s="73">
        <v>0.01</v>
      </c>
      <c r="F219" s="74">
        <f>VLOOKUP(B219,'[2]Vat lieu'!$B$3:$E$379,4,0)</f>
        <v>36360</v>
      </c>
      <c r="G219" s="75">
        <f t="shared" si="3"/>
        <v>363.6</v>
      </c>
    </row>
    <row r="220" spans="1:7" ht="21.95" customHeight="1" x14ac:dyDescent="0.25">
      <c r="A220" s="70"/>
      <c r="B220" s="71" t="s">
        <v>405</v>
      </c>
      <c r="C220" s="72" t="s">
        <v>224</v>
      </c>
      <c r="D220" s="73" t="s">
        <v>225</v>
      </c>
      <c r="E220" s="73">
        <v>2E-3</v>
      </c>
      <c r="F220" s="74">
        <f>VLOOKUP(B220,'[2]Vat lieu'!$B$3:$E$379,4,0)</f>
        <v>1363640</v>
      </c>
      <c r="G220" s="75">
        <f t="shared" si="3"/>
        <v>2727.28</v>
      </c>
    </row>
    <row r="221" spans="1:7" ht="21.95" customHeight="1" x14ac:dyDescent="0.25">
      <c r="A221" s="70"/>
      <c r="B221" s="71" t="s">
        <v>410</v>
      </c>
      <c r="C221" s="72" t="s">
        <v>226</v>
      </c>
      <c r="D221" s="73" t="s">
        <v>225</v>
      </c>
      <c r="E221" s="73">
        <v>2E-3</v>
      </c>
      <c r="F221" s="74">
        <f>VLOOKUP(B221,'[2]Vat lieu'!$B$3:$E$379,4,0)</f>
        <v>1272720</v>
      </c>
      <c r="G221" s="75">
        <f t="shared" ref="G221:G233" si="4">F221*E221</f>
        <v>2545.44</v>
      </c>
    </row>
    <row r="222" spans="1:7" ht="21.95" customHeight="1" x14ac:dyDescent="0.25">
      <c r="A222" s="70"/>
      <c r="B222" s="71"/>
      <c r="C222" s="72" t="s">
        <v>459</v>
      </c>
      <c r="D222" s="73"/>
      <c r="E222" s="76">
        <v>0.08</v>
      </c>
      <c r="F222" s="74"/>
      <c r="G222" s="75">
        <f>SUM(G209:G221)*E222</f>
        <v>5947.4896000000008</v>
      </c>
    </row>
    <row r="223" spans="1:7" ht="21.95" customHeight="1" x14ac:dyDescent="0.25">
      <c r="A223" s="77">
        <v>19</v>
      </c>
      <c r="B223" s="77" t="s">
        <v>509</v>
      </c>
      <c r="C223" s="363" t="s">
        <v>102</v>
      </c>
      <c r="D223" s="364"/>
      <c r="E223" s="364"/>
      <c r="F223" s="365"/>
      <c r="G223" s="78">
        <f>SUM(G224:G234)</f>
        <v>32765.709599999995</v>
      </c>
    </row>
    <row r="224" spans="1:7" ht="21.95" customHeight="1" x14ac:dyDescent="0.25">
      <c r="A224" s="228"/>
      <c r="B224" s="81" t="s">
        <v>354</v>
      </c>
      <c r="C224" s="82" t="s">
        <v>196</v>
      </c>
      <c r="D224" s="97" t="s">
        <v>184</v>
      </c>
      <c r="E224" s="97">
        <v>1</v>
      </c>
      <c r="F224" s="85">
        <v>2640</v>
      </c>
      <c r="G224" s="86">
        <f t="shared" si="4"/>
        <v>2640</v>
      </c>
    </row>
    <row r="225" spans="1:7" ht="21.95" customHeight="1" x14ac:dyDescent="0.25">
      <c r="A225" s="222"/>
      <c r="B225" s="223" t="s">
        <v>401</v>
      </c>
      <c r="C225" s="224" t="s">
        <v>566</v>
      </c>
      <c r="D225" s="225" t="s">
        <v>184</v>
      </c>
      <c r="E225" s="225">
        <v>10</v>
      </c>
      <c r="F225" s="226">
        <f>VLOOKUP(B225,'[2]Vat lieu'!$B$3:$E$379,4,0)</f>
        <v>770</v>
      </c>
      <c r="G225" s="227">
        <f t="shared" si="4"/>
        <v>7700</v>
      </c>
    </row>
    <row r="226" spans="1:7" ht="21.95" customHeight="1" x14ac:dyDescent="0.25">
      <c r="A226" s="70"/>
      <c r="B226" s="71" t="s">
        <v>348</v>
      </c>
      <c r="C226" s="72" t="s">
        <v>191</v>
      </c>
      <c r="D226" s="73" t="s">
        <v>190</v>
      </c>
      <c r="E226" s="73">
        <v>10</v>
      </c>
      <c r="F226" s="74">
        <v>400</v>
      </c>
      <c r="G226" s="75">
        <f t="shared" si="4"/>
        <v>4000</v>
      </c>
    </row>
    <row r="227" spans="1:7" ht="21.95" customHeight="1" x14ac:dyDescent="0.25">
      <c r="A227" s="70"/>
      <c r="B227" s="71" t="s">
        <v>402</v>
      </c>
      <c r="C227" s="72" t="s">
        <v>520</v>
      </c>
      <c r="D227" s="73" t="s">
        <v>184</v>
      </c>
      <c r="E227" s="73">
        <v>10</v>
      </c>
      <c r="F227" s="74">
        <f>VLOOKUP(B227,'[2]Vat lieu'!$B$3:$E$379,4,0)</f>
        <v>990</v>
      </c>
      <c r="G227" s="75">
        <f t="shared" si="4"/>
        <v>9900</v>
      </c>
    </row>
    <row r="228" spans="1:7" ht="21.95" customHeight="1" x14ac:dyDescent="0.25">
      <c r="A228" s="70"/>
      <c r="B228" s="71" t="s">
        <v>345</v>
      </c>
      <c r="C228" s="72" t="s">
        <v>183</v>
      </c>
      <c r="D228" s="73" t="s">
        <v>184</v>
      </c>
      <c r="E228" s="73">
        <v>10</v>
      </c>
      <c r="F228" s="74">
        <f>VLOOKUP(B228,'[2]Vat lieu'!$B$3:$E$379,4,0)</f>
        <v>35</v>
      </c>
      <c r="G228" s="75">
        <f t="shared" si="4"/>
        <v>350</v>
      </c>
    </row>
    <row r="229" spans="1:7" ht="21.95" customHeight="1" x14ac:dyDescent="0.25">
      <c r="A229" s="70"/>
      <c r="B229" s="71" t="s">
        <v>353</v>
      </c>
      <c r="C229" s="72" t="s">
        <v>195</v>
      </c>
      <c r="D229" s="73" t="s">
        <v>15</v>
      </c>
      <c r="E229" s="73">
        <v>0.05</v>
      </c>
      <c r="F229" s="74">
        <f>VLOOKUP(B229,'[2]Vat lieu'!$B$3:$E$379,4,0)</f>
        <v>1700</v>
      </c>
      <c r="G229" s="75">
        <f t="shared" si="4"/>
        <v>85</v>
      </c>
    </row>
    <row r="230" spans="1:7" ht="21.95" customHeight="1" x14ac:dyDescent="0.25">
      <c r="A230" s="70"/>
      <c r="B230" s="71" t="s">
        <v>341</v>
      </c>
      <c r="C230" s="72" t="s">
        <v>177</v>
      </c>
      <c r="D230" s="73" t="s">
        <v>178</v>
      </c>
      <c r="E230" s="73">
        <v>5.0000000000000001E-3</v>
      </c>
      <c r="F230" s="74">
        <f>VLOOKUP(B230,'[2]Vat lieu'!$B$3:$E$379,4,0)</f>
        <v>5460</v>
      </c>
      <c r="G230" s="75">
        <f t="shared" si="4"/>
        <v>27.3</v>
      </c>
    </row>
    <row r="231" spans="1:7" ht="21.95" customHeight="1" x14ac:dyDescent="0.25">
      <c r="A231" s="70"/>
      <c r="B231" s="71" t="s">
        <v>342</v>
      </c>
      <c r="C231" s="72" t="s">
        <v>179</v>
      </c>
      <c r="D231" s="73" t="s">
        <v>180</v>
      </c>
      <c r="E231" s="73">
        <v>0.01</v>
      </c>
      <c r="F231" s="74">
        <f>VLOOKUP(B231,'[2]Vat lieu'!$B$3:$E$379,4,0)</f>
        <v>36360</v>
      </c>
      <c r="G231" s="75">
        <f t="shared" si="4"/>
        <v>363.6</v>
      </c>
    </row>
    <row r="232" spans="1:7" ht="21.95" customHeight="1" x14ac:dyDescent="0.25">
      <c r="A232" s="70"/>
      <c r="B232" s="71" t="s">
        <v>405</v>
      </c>
      <c r="C232" s="72" t="s">
        <v>224</v>
      </c>
      <c r="D232" s="73" t="s">
        <v>225</v>
      </c>
      <c r="E232" s="73">
        <v>2E-3</v>
      </c>
      <c r="F232" s="74">
        <f>VLOOKUP(B232,'[2]Vat lieu'!$B$3:$E$379,4,0)</f>
        <v>1363640</v>
      </c>
      <c r="G232" s="75">
        <f t="shared" si="4"/>
        <v>2727.28</v>
      </c>
    </row>
    <row r="233" spans="1:7" ht="21.95" customHeight="1" x14ac:dyDescent="0.25">
      <c r="A233" s="70"/>
      <c r="B233" s="71" t="s">
        <v>410</v>
      </c>
      <c r="C233" s="72" t="s">
        <v>226</v>
      </c>
      <c r="D233" s="73" t="s">
        <v>225</v>
      </c>
      <c r="E233" s="73">
        <v>2E-3</v>
      </c>
      <c r="F233" s="74">
        <f>VLOOKUP(B233,'[2]Vat lieu'!$B$3:$E$379,4,0)</f>
        <v>1272720</v>
      </c>
      <c r="G233" s="75">
        <f t="shared" si="4"/>
        <v>2545.44</v>
      </c>
    </row>
    <row r="234" spans="1:7" ht="21.95" customHeight="1" x14ac:dyDescent="0.25">
      <c r="A234" s="70"/>
      <c r="B234" s="71"/>
      <c r="C234" s="72" t="s">
        <v>459</v>
      </c>
      <c r="D234" s="73"/>
      <c r="E234" s="76">
        <v>0.08</v>
      </c>
      <c r="F234" s="74"/>
      <c r="G234" s="75">
        <f>SUM(G224:G233)*E234</f>
        <v>2427.0895999999998</v>
      </c>
    </row>
    <row r="235" spans="1:7" ht="21.95" customHeight="1" x14ac:dyDescent="0.25">
      <c r="A235" s="77">
        <v>20</v>
      </c>
      <c r="B235" s="77" t="s">
        <v>444</v>
      </c>
      <c r="C235" s="363" t="s">
        <v>105</v>
      </c>
      <c r="D235" s="365"/>
      <c r="E235" s="366" t="s">
        <v>250</v>
      </c>
      <c r="F235" s="367"/>
      <c r="G235" s="78">
        <f>G223</f>
        <v>32765.709599999995</v>
      </c>
    </row>
    <row r="236" spans="1:7" ht="21.95" customHeight="1" x14ac:dyDescent="0.25">
      <c r="A236" s="77">
        <v>21</v>
      </c>
      <c r="B236" s="77" t="s">
        <v>510</v>
      </c>
      <c r="C236" s="363" t="s">
        <v>106</v>
      </c>
      <c r="D236" s="365"/>
      <c r="E236" s="366" t="s">
        <v>250</v>
      </c>
      <c r="F236" s="367"/>
      <c r="G236" s="78">
        <f>G235</f>
        <v>32765.709599999995</v>
      </c>
    </row>
    <row r="237" spans="1:7" ht="21.95" customHeight="1" x14ac:dyDescent="0.25">
      <c r="A237" s="77">
        <v>22</v>
      </c>
      <c r="B237" s="77" t="s">
        <v>511</v>
      </c>
      <c r="C237" s="363" t="s">
        <v>107</v>
      </c>
      <c r="D237" s="365"/>
      <c r="E237" s="366" t="s">
        <v>250</v>
      </c>
      <c r="F237" s="367"/>
      <c r="G237" s="78">
        <f>G236</f>
        <v>32765.709599999995</v>
      </c>
    </row>
    <row r="238" spans="1:7" ht="21.95" customHeight="1" x14ac:dyDescent="0.25">
      <c r="A238" s="77">
        <v>23</v>
      </c>
      <c r="B238" s="77" t="s">
        <v>512</v>
      </c>
      <c r="C238" s="363" t="s">
        <v>160</v>
      </c>
      <c r="D238" s="365"/>
      <c r="E238" s="366" t="s">
        <v>250</v>
      </c>
      <c r="F238" s="367"/>
      <c r="G238" s="78">
        <f>G237</f>
        <v>32765.709599999995</v>
      </c>
    </row>
    <row r="239" spans="1:7" ht="21.95" customHeight="1" x14ac:dyDescent="0.25">
      <c r="A239" s="77">
        <v>24</v>
      </c>
      <c r="B239" s="77" t="s">
        <v>109</v>
      </c>
      <c r="C239" s="363" t="s">
        <v>161</v>
      </c>
      <c r="D239" s="365"/>
      <c r="E239" s="366" t="s">
        <v>250</v>
      </c>
      <c r="F239" s="367"/>
      <c r="G239" s="78">
        <f>G238</f>
        <v>32765.709599999995</v>
      </c>
    </row>
    <row r="240" spans="1:7" ht="21.95" customHeight="1" x14ac:dyDescent="0.25">
      <c r="A240" s="77">
        <v>25</v>
      </c>
      <c r="B240" s="77" t="s">
        <v>111</v>
      </c>
      <c r="C240" s="363" t="s">
        <v>17</v>
      </c>
      <c r="D240" s="364"/>
      <c r="E240" s="364"/>
      <c r="F240" s="365"/>
      <c r="G240" s="78">
        <f>SUM(G241:G260)</f>
        <v>974339.60400000005</v>
      </c>
    </row>
    <row r="241" spans="1:7" ht="21.95" customHeight="1" x14ac:dyDescent="0.25">
      <c r="A241" s="70"/>
      <c r="B241" s="71" t="s">
        <v>413</v>
      </c>
      <c r="C241" s="72" t="s">
        <v>228</v>
      </c>
      <c r="D241" s="73" t="s">
        <v>229</v>
      </c>
      <c r="E241" s="73">
        <v>5.0000000000000001E-3</v>
      </c>
      <c r="F241" s="74">
        <v>5000000</v>
      </c>
      <c r="G241" s="75">
        <f>F241*E241</f>
        <v>25000</v>
      </c>
    </row>
    <row r="242" spans="1:7" ht="21.95" customHeight="1" x14ac:dyDescent="0.25">
      <c r="A242" s="70"/>
      <c r="B242" s="71" t="s">
        <v>414</v>
      </c>
      <c r="C242" s="72" t="s">
        <v>230</v>
      </c>
      <c r="D242" s="73" t="s">
        <v>229</v>
      </c>
      <c r="E242" s="73">
        <v>5.0000000000000001E-3</v>
      </c>
      <c r="F242" s="269">
        <v>5450000</v>
      </c>
      <c r="G242" s="75">
        <f t="shared" ref="G242:G284" si="5">F242*E242</f>
        <v>27250</v>
      </c>
    </row>
    <row r="243" spans="1:7" ht="21.95" customHeight="1" x14ac:dyDescent="0.25">
      <c r="A243" s="70"/>
      <c r="B243" s="71" t="s">
        <v>415</v>
      </c>
      <c r="C243" s="72" t="s">
        <v>572</v>
      </c>
      <c r="D243" s="73" t="s">
        <v>229</v>
      </c>
      <c r="E243" s="73">
        <v>150</v>
      </c>
      <c r="F243" s="74">
        <f>VLOOKUP(B243,'[2]Vat lieu'!$B$3:$E$379,4,0)</f>
        <v>160</v>
      </c>
      <c r="G243" s="75">
        <f t="shared" si="5"/>
        <v>24000</v>
      </c>
    </row>
    <row r="244" spans="1:7" ht="21.95" customHeight="1" x14ac:dyDescent="0.25">
      <c r="A244" s="70"/>
      <c r="B244" s="71" t="s">
        <v>416</v>
      </c>
      <c r="C244" s="72" t="s">
        <v>231</v>
      </c>
      <c r="D244" s="73" t="s">
        <v>229</v>
      </c>
      <c r="E244" s="73">
        <v>150</v>
      </c>
      <c r="F244" s="74">
        <f>VLOOKUP(B244,'[2]Vat lieu'!$B$3:$E$379,4,0)</f>
        <v>539</v>
      </c>
      <c r="G244" s="75">
        <f t="shared" si="5"/>
        <v>80850</v>
      </c>
    </row>
    <row r="245" spans="1:7" ht="21.95" customHeight="1" x14ac:dyDescent="0.25">
      <c r="A245" s="70"/>
      <c r="B245" s="71" t="s">
        <v>417</v>
      </c>
      <c r="C245" s="72" t="s">
        <v>232</v>
      </c>
      <c r="D245" s="73" t="s">
        <v>229</v>
      </c>
      <c r="E245" s="73">
        <v>300</v>
      </c>
      <c r="F245" s="74">
        <f>VLOOKUP(B245,'[2]Vat lieu'!$B$3:$E$379,4,0)</f>
        <v>640</v>
      </c>
      <c r="G245" s="75">
        <f t="shared" si="5"/>
        <v>192000</v>
      </c>
    </row>
    <row r="246" spans="1:7" ht="21.95" customHeight="1" x14ac:dyDescent="0.25">
      <c r="A246" s="70"/>
      <c r="B246" s="71" t="s">
        <v>359</v>
      </c>
      <c r="C246" s="72" t="s">
        <v>550</v>
      </c>
      <c r="D246" s="73" t="s">
        <v>233</v>
      </c>
      <c r="E246" s="73">
        <v>50</v>
      </c>
      <c r="F246" s="74">
        <v>650</v>
      </c>
      <c r="G246" s="75">
        <f t="shared" si="5"/>
        <v>32500</v>
      </c>
    </row>
    <row r="247" spans="1:7" ht="21.95" customHeight="1" x14ac:dyDescent="0.25">
      <c r="A247" s="70"/>
      <c r="B247" s="71" t="s">
        <v>418</v>
      </c>
      <c r="C247" s="72" t="s">
        <v>234</v>
      </c>
      <c r="D247" s="73" t="s">
        <v>7</v>
      </c>
      <c r="E247" s="73">
        <v>1</v>
      </c>
      <c r="F247" s="74">
        <f>VLOOKUP(B247,'[2]Vat lieu'!$B$3:$E$379,4,0)</f>
        <v>10000</v>
      </c>
      <c r="G247" s="75">
        <f t="shared" si="5"/>
        <v>10000</v>
      </c>
    </row>
    <row r="248" spans="1:7" ht="21.95" customHeight="1" x14ac:dyDescent="0.25">
      <c r="A248" s="70"/>
      <c r="B248" s="71" t="s">
        <v>419</v>
      </c>
      <c r="C248" s="72" t="s">
        <v>235</v>
      </c>
      <c r="D248" s="73" t="s">
        <v>7</v>
      </c>
      <c r="E248" s="73">
        <v>1</v>
      </c>
      <c r="F248" s="74">
        <f>VLOOKUP(B248,'[2]Vat lieu'!$B$3:$E$379,4,0)</f>
        <v>8180</v>
      </c>
      <c r="G248" s="75">
        <f t="shared" si="5"/>
        <v>8180</v>
      </c>
    </row>
    <row r="249" spans="1:7" ht="21.95" customHeight="1" x14ac:dyDescent="0.25">
      <c r="A249" s="70"/>
      <c r="B249" s="71" t="s">
        <v>420</v>
      </c>
      <c r="C249" s="72" t="s">
        <v>236</v>
      </c>
      <c r="D249" s="73" t="s">
        <v>184</v>
      </c>
      <c r="E249" s="73">
        <v>50</v>
      </c>
      <c r="F249" s="74">
        <f>VLOOKUP(B249,'[2]Vat lieu'!$B$3:$E$379,4,0)</f>
        <v>920</v>
      </c>
      <c r="G249" s="75">
        <f t="shared" si="5"/>
        <v>46000</v>
      </c>
    </row>
    <row r="250" spans="1:7" ht="21.95" customHeight="1" x14ac:dyDescent="0.25">
      <c r="A250" s="70"/>
      <c r="B250" s="71" t="s">
        <v>421</v>
      </c>
      <c r="C250" s="72" t="s">
        <v>237</v>
      </c>
      <c r="D250" s="73" t="s">
        <v>233</v>
      </c>
      <c r="E250" s="73">
        <v>90</v>
      </c>
      <c r="F250" s="74">
        <v>1073</v>
      </c>
      <c r="G250" s="75">
        <f t="shared" si="5"/>
        <v>96570</v>
      </c>
    </row>
    <row r="251" spans="1:7" ht="21.95" customHeight="1" x14ac:dyDescent="0.25">
      <c r="A251" s="70"/>
      <c r="B251" s="71" t="s">
        <v>422</v>
      </c>
      <c r="C251" s="72" t="s">
        <v>238</v>
      </c>
      <c r="D251" s="73" t="s">
        <v>233</v>
      </c>
      <c r="E251" s="73">
        <v>95</v>
      </c>
      <c r="F251" s="74">
        <f>VLOOKUP(B251,'[2]Vat lieu'!$B$3:$E$379,4,0)</f>
        <v>2310</v>
      </c>
      <c r="G251" s="75">
        <f t="shared" si="5"/>
        <v>219450</v>
      </c>
    </row>
    <row r="252" spans="1:7" ht="21.95" customHeight="1" x14ac:dyDescent="0.25">
      <c r="A252" s="70"/>
      <c r="B252" s="71" t="s">
        <v>423</v>
      </c>
      <c r="C252" s="72" t="s">
        <v>239</v>
      </c>
      <c r="D252" s="73" t="s">
        <v>7</v>
      </c>
      <c r="E252" s="73">
        <v>1</v>
      </c>
      <c r="F252" s="74">
        <f>VLOOKUP(B252,'[2]Vat lieu'!$B$3:$E$379,4,0)</f>
        <v>8180</v>
      </c>
      <c r="G252" s="75">
        <f t="shared" si="5"/>
        <v>8180</v>
      </c>
    </row>
    <row r="253" spans="1:7" ht="21.95" customHeight="1" x14ac:dyDescent="0.25">
      <c r="A253" s="70"/>
      <c r="B253" s="71" t="s">
        <v>424</v>
      </c>
      <c r="C253" s="72" t="s">
        <v>240</v>
      </c>
      <c r="D253" s="73" t="s">
        <v>190</v>
      </c>
      <c r="E253" s="73">
        <v>10</v>
      </c>
      <c r="F253" s="74">
        <f>VLOOKUP(B253,'[2]Vat lieu'!$B$3:$E$379,4,0)</f>
        <v>7280</v>
      </c>
      <c r="G253" s="75">
        <f t="shared" si="5"/>
        <v>72800</v>
      </c>
    </row>
    <row r="254" spans="1:7" ht="21.95" customHeight="1" x14ac:dyDescent="0.25">
      <c r="A254" s="70"/>
      <c r="B254" s="71" t="s">
        <v>425</v>
      </c>
      <c r="C254" s="72" t="s">
        <v>241</v>
      </c>
      <c r="D254" s="73" t="s">
        <v>88</v>
      </c>
      <c r="E254" s="73">
        <v>1</v>
      </c>
      <c r="F254" s="74">
        <f>VLOOKUP(B254,'[2]Vat lieu'!$B$3:$E$379,4,0)</f>
        <v>9100</v>
      </c>
      <c r="G254" s="75">
        <f t="shared" si="5"/>
        <v>9100</v>
      </c>
    </row>
    <row r="255" spans="1:7" ht="21.95" customHeight="1" x14ac:dyDescent="0.25">
      <c r="A255" s="70"/>
      <c r="B255" s="71" t="s">
        <v>345</v>
      </c>
      <c r="C255" s="72" t="s">
        <v>183</v>
      </c>
      <c r="D255" s="73" t="s">
        <v>184</v>
      </c>
      <c r="E255" s="73">
        <v>10</v>
      </c>
      <c r="F255" s="74">
        <f>VLOOKUP(B255,'[2]Vat lieu'!$B$3:$E$379,4,0)</f>
        <v>35</v>
      </c>
      <c r="G255" s="75">
        <f t="shared" si="5"/>
        <v>350</v>
      </c>
    </row>
    <row r="256" spans="1:7" ht="21.95" customHeight="1" x14ac:dyDescent="0.25">
      <c r="A256" s="228"/>
      <c r="B256" s="81" t="s">
        <v>342</v>
      </c>
      <c r="C256" s="82" t="s">
        <v>179</v>
      </c>
      <c r="D256" s="97" t="s">
        <v>180</v>
      </c>
      <c r="E256" s="97">
        <v>0.01</v>
      </c>
      <c r="F256" s="85">
        <f>VLOOKUP(B256,'[2]Vat lieu'!$B$3:$E$379,4,0)</f>
        <v>36360</v>
      </c>
      <c r="G256" s="86">
        <f t="shared" si="5"/>
        <v>363.6</v>
      </c>
    </row>
    <row r="257" spans="1:7" ht="21.95" customHeight="1" x14ac:dyDescent="0.25">
      <c r="A257" s="222"/>
      <c r="B257" s="223" t="s">
        <v>341</v>
      </c>
      <c r="C257" s="224" t="s">
        <v>177</v>
      </c>
      <c r="D257" s="225" t="s">
        <v>178</v>
      </c>
      <c r="E257" s="225">
        <v>5.0000000000000001E-3</v>
      </c>
      <c r="F257" s="226">
        <f>VLOOKUP(B257,'[2]Vat lieu'!$B$3:$E$379,4,0)</f>
        <v>5460</v>
      </c>
      <c r="G257" s="227">
        <f t="shared" si="5"/>
        <v>27.3</v>
      </c>
    </row>
    <row r="258" spans="1:7" ht="21.95" customHeight="1" x14ac:dyDescent="0.25">
      <c r="A258" s="70"/>
      <c r="B258" s="71" t="s">
        <v>426</v>
      </c>
      <c r="C258" s="72" t="s">
        <v>242</v>
      </c>
      <c r="D258" s="73" t="s">
        <v>225</v>
      </c>
      <c r="E258" s="73">
        <v>5.0000000000000001E-3</v>
      </c>
      <c r="F258" s="74">
        <f>VLOOKUP(B258,'[2]Vat lieu'!$B$3:$E$379,4,0)</f>
        <v>818180</v>
      </c>
      <c r="G258" s="75">
        <f t="shared" si="5"/>
        <v>4090.9</v>
      </c>
    </row>
    <row r="259" spans="1:7" ht="21.95" customHeight="1" x14ac:dyDescent="0.25">
      <c r="A259" s="70"/>
      <c r="B259" s="71" t="s">
        <v>427</v>
      </c>
      <c r="C259" s="72" t="s">
        <v>243</v>
      </c>
      <c r="D259" s="73" t="s">
        <v>225</v>
      </c>
      <c r="E259" s="73">
        <v>5.0000000000000001E-3</v>
      </c>
      <c r="F259" s="74">
        <f>VLOOKUP(B259,'[2]Vat lieu'!$B$3:$E$379,4,0)</f>
        <v>9090900</v>
      </c>
      <c r="G259" s="75">
        <f t="shared" si="5"/>
        <v>45454.5</v>
      </c>
    </row>
    <row r="260" spans="1:7" ht="21.95" customHeight="1" x14ac:dyDescent="0.25">
      <c r="A260" s="70"/>
      <c r="B260" s="71"/>
      <c r="C260" s="72" t="s">
        <v>459</v>
      </c>
      <c r="D260" s="73"/>
      <c r="E260" s="76">
        <v>0.08</v>
      </c>
      <c r="F260" s="74"/>
      <c r="G260" s="75">
        <f>SUM(G241:G259)*E260</f>
        <v>72173.304000000004</v>
      </c>
    </row>
    <row r="261" spans="1:7" ht="21.95" customHeight="1" x14ac:dyDescent="0.25">
      <c r="A261" s="77">
        <v>26</v>
      </c>
      <c r="B261" s="77" t="s">
        <v>119</v>
      </c>
      <c r="C261" s="363" t="s">
        <v>169</v>
      </c>
      <c r="D261" s="364"/>
      <c r="E261" s="364"/>
      <c r="F261" s="365"/>
      <c r="G261" s="78">
        <f>SUM(G262:G278)</f>
        <v>1062230.004</v>
      </c>
    </row>
    <row r="262" spans="1:7" ht="21.95" customHeight="1" x14ac:dyDescent="0.25">
      <c r="A262" s="70"/>
      <c r="B262" s="71" t="s">
        <v>413</v>
      </c>
      <c r="C262" s="72" t="s">
        <v>228</v>
      </c>
      <c r="D262" s="73" t="s">
        <v>229</v>
      </c>
      <c r="E262" s="73">
        <v>5.0000000000000001E-3</v>
      </c>
      <c r="F262" s="74">
        <v>5000000</v>
      </c>
      <c r="G262" s="75">
        <f t="shared" si="5"/>
        <v>25000</v>
      </c>
    </row>
    <row r="263" spans="1:7" ht="21.95" customHeight="1" x14ac:dyDescent="0.25">
      <c r="A263" s="70"/>
      <c r="B263" s="71" t="s">
        <v>414</v>
      </c>
      <c r="C263" s="72" t="s">
        <v>230</v>
      </c>
      <c r="D263" s="73" t="s">
        <v>229</v>
      </c>
      <c r="E263" s="73">
        <v>5.0000000000000001E-3</v>
      </c>
      <c r="F263" s="269">
        <v>5450000</v>
      </c>
      <c r="G263" s="75">
        <f t="shared" si="5"/>
        <v>27250</v>
      </c>
    </row>
    <row r="264" spans="1:7" ht="21.95" customHeight="1" x14ac:dyDescent="0.25">
      <c r="A264" s="70"/>
      <c r="B264" s="71" t="s">
        <v>428</v>
      </c>
      <c r="C264" s="72" t="s">
        <v>244</v>
      </c>
      <c r="D264" s="73" t="s">
        <v>229</v>
      </c>
      <c r="E264" s="73">
        <v>150</v>
      </c>
      <c r="F264" s="74">
        <v>3756</v>
      </c>
      <c r="G264" s="75">
        <f t="shared" si="5"/>
        <v>563400</v>
      </c>
    </row>
    <row r="265" spans="1:7" ht="21.95" customHeight="1" x14ac:dyDescent="0.25">
      <c r="A265" s="70"/>
      <c r="B265" s="71" t="s">
        <v>416</v>
      </c>
      <c r="C265" s="72" t="s">
        <v>231</v>
      </c>
      <c r="D265" s="73" t="s">
        <v>229</v>
      </c>
      <c r="E265" s="73">
        <v>150</v>
      </c>
      <c r="F265" s="74">
        <f>VLOOKUP(B265,'[2]Vat lieu'!$B$3:$E$379,4,0)</f>
        <v>539</v>
      </c>
      <c r="G265" s="75">
        <f t="shared" si="5"/>
        <v>80850</v>
      </c>
    </row>
    <row r="266" spans="1:7" ht="21.95" customHeight="1" x14ac:dyDescent="0.25">
      <c r="A266" s="70"/>
      <c r="B266" s="71" t="s">
        <v>417</v>
      </c>
      <c r="C266" s="72" t="s">
        <v>232</v>
      </c>
      <c r="D266" s="73" t="s">
        <v>184</v>
      </c>
      <c r="E266" s="73">
        <v>300</v>
      </c>
      <c r="F266" s="74">
        <v>320</v>
      </c>
      <c r="G266" s="75">
        <f t="shared" si="5"/>
        <v>96000</v>
      </c>
    </row>
    <row r="267" spans="1:7" ht="21.95" customHeight="1" x14ac:dyDescent="0.25">
      <c r="A267" s="70"/>
      <c r="B267" s="71" t="s">
        <v>359</v>
      </c>
      <c r="C267" s="72" t="s">
        <v>550</v>
      </c>
      <c r="D267" s="73" t="s">
        <v>233</v>
      </c>
      <c r="E267" s="73">
        <v>50</v>
      </c>
      <c r="F267" s="74">
        <v>650</v>
      </c>
      <c r="G267" s="75">
        <f t="shared" si="5"/>
        <v>32500</v>
      </c>
    </row>
    <row r="268" spans="1:7" ht="21.95" customHeight="1" x14ac:dyDescent="0.25">
      <c r="A268" s="70"/>
      <c r="B268" s="71" t="s">
        <v>418</v>
      </c>
      <c r="C268" s="72" t="s">
        <v>234</v>
      </c>
      <c r="D268" s="73" t="s">
        <v>7</v>
      </c>
      <c r="E268" s="73">
        <v>1</v>
      </c>
      <c r="F268" s="74">
        <f>VLOOKUP(B268,'[2]Vat lieu'!$B$3:$E$379,4,0)</f>
        <v>10000</v>
      </c>
      <c r="G268" s="75">
        <f t="shared" si="5"/>
        <v>10000</v>
      </c>
    </row>
    <row r="269" spans="1:7" ht="21.95" customHeight="1" x14ac:dyDescent="0.25">
      <c r="A269" s="70"/>
      <c r="B269" s="71" t="s">
        <v>419</v>
      </c>
      <c r="C269" s="72" t="s">
        <v>235</v>
      </c>
      <c r="D269" s="73" t="s">
        <v>7</v>
      </c>
      <c r="E269" s="73">
        <v>1</v>
      </c>
      <c r="F269" s="74">
        <f>VLOOKUP(B269,'[2]Vat lieu'!$B$3:$E$379,4,0)</f>
        <v>8180</v>
      </c>
      <c r="G269" s="75">
        <f t="shared" si="5"/>
        <v>8180</v>
      </c>
    </row>
    <row r="270" spans="1:7" ht="21.95" customHeight="1" x14ac:dyDescent="0.25">
      <c r="A270" s="70"/>
      <c r="B270" s="71" t="s">
        <v>423</v>
      </c>
      <c r="C270" s="72" t="s">
        <v>239</v>
      </c>
      <c r="D270" s="73" t="s">
        <v>7</v>
      </c>
      <c r="E270" s="73">
        <v>1</v>
      </c>
      <c r="F270" s="74">
        <f>VLOOKUP(B270,'[2]Vat lieu'!$B$3:$E$379,4,0)</f>
        <v>8180</v>
      </c>
      <c r="G270" s="75">
        <f t="shared" si="5"/>
        <v>8180</v>
      </c>
    </row>
    <row r="271" spans="1:7" ht="21.95" customHeight="1" x14ac:dyDescent="0.25">
      <c r="A271" s="70"/>
      <c r="B271" s="71" t="s">
        <v>424</v>
      </c>
      <c r="C271" s="72" t="s">
        <v>240</v>
      </c>
      <c r="D271" s="73" t="s">
        <v>190</v>
      </c>
      <c r="E271" s="73">
        <v>10</v>
      </c>
      <c r="F271" s="74">
        <f>VLOOKUP(B271,'[2]Vat lieu'!$B$3:$E$379,4,0)</f>
        <v>7280</v>
      </c>
      <c r="G271" s="75">
        <f t="shared" si="5"/>
        <v>72800</v>
      </c>
    </row>
    <row r="272" spans="1:7" ht="21.95" customHeight="1" x14ac:dyDescent="0.25">
      <c r="A272" s="70"/>
      <c r="B272" s="71" t="s">
        <v>425</v>
      </c>
      <c r="C272" s="72" t="s">
        <v>241</v>
      </c>
      <c r="D272" s="73" t="s">
        <v>88</v>
      </c>
      <c r="E272" s="73">
        <v>1</v>
      </c>
      <c r="F272" s="74">
        <f>VLOOKUP(B272,'[2]Vat lieu'!$B$3:$E$379,4,0)</f>
        <v>9100</v>
      </c>
      <c r="G272" s="75">
        <f t="shared" si="5"/>
        <v>9100</v>
      </c>
    </row>
    <row r="273" spans="1:7" ht="21.95" customHeight="1" x14ac:dyDescent="0.25">
      <c r="A273" s="70"/>
      <c r="B273" s="71" t="s">
        <v>345</v>
      </c>
      <c r="C273" s="72" t="s">
        <v>183</v>
      </c>
      <c r="D273" s="73" t="s">
        <v>184</v>
      </c>
      <c r="E273" s="73">
        <v>10</v>
      </c>
      <c r="F273" s="74">
        <f>VLOOKUP(B273,'[2]Vat lieu'!$B$3:$E$379,4,0)</f>
        <v>35</v>
      </c>
      <c r="G273" s="75">
        <f t="shared" si="5"/>
        <v>350</v>
      </c>
    </row>
    <row r="274" spans="1:7" ht="21.95" customHeight="1" x14ac:dyDescent="0.25">
      <c r="A274" s="70"/>
      <c r="B274" s="71" t="s">
        <v>342</v>
      </c>
      <c r="C274" s="72" t="s">
        <v>179</v>
      </c>
      <c r="D274" s="73" t="s">
        <v>180</v>
      </c>
      <c r="E274" s="73">
        <v>0.01</v>
      </c>
      <c r="F274" s="74">
        <f>VLOOKUP(B274,'[2]Vat lieu'!$B$3:$E$379,4,0)</f>
        <v>36360</v>
      </c>
      <c r="G274" s="75">
        <f t="shared" si="5"/>
        <v>363.6</v>
      </c>
    </row>
    <row r="275" spans="1:7" ht="21.95" customHeight="1" x14ac:dyDescent="0.25">
      <c r="A275" s="70"/>
      <c r="B275" s="71" t="s">
        <v>341</v>
      </c>
      <c r="C275" s="72" t="s">
        <v>177</v>
      </c>
      <c r="D275" s="73" t="s">
        <v>178</v>
      </c>
      <c r="E275" s="73">
        <v>5.0000000000000001E-3</v>
      </c>
      <c r="F275" s="74">
        <f>VLOOKUP(B275,'[2]Vat lieu'!$B$3:$E$379,4,0)</f>
        <v>5460</v>
      </c>
      <c r="G275" s="75">
        <f t="shared" si="5"/>
        <v>27.3</v>
      </c>
    </row>
    <row r="276" spans="1:7" ht="21.95" customHeight="1" x14ac:dyDescent="0.25">
      <c r="A276" s="70"/>
      <c r="B276" s="71" t="s">
        <v>426</v>
      </c>
      <c r="C276" s="72" t="s">
        <v>242</v>
      </c>
      <c r="D276" s="73" t="s">
        <v>225</v>
      </c>
      <c r="E276" s="73">
        <v>5.0000000000000001E-3</v>
      </c>
      <c r="F276" s="74">
        <f>VLOOKUP(B276,'[2]Vat lieu'!$B$3:$E$379,4,0)</f>
        <v>818180</v>
      </c>
      <c r="G276" s="75">
        <f t="shared" si="5"/>
        <v>4090.9</v>
      </c>
    </row>
    <row r="277" spans="1:7" ht="21.95" customHeight="1" x14ac:dyDescent="0.25">
      <c r="A277" s="70"/>
      <c r="B277" s="71" t="s">
        <v>427</v>
      </c>
      <c r="C277" s="72" t="s">
        <v>243</v>
      </c>
      <c r="D277" s="73" t="s">
        <v>225</v>
      </c>
      <c r="E277" s="73">
        <v>5.0000000000000001E-3</v>
      </c>
      <c r="F277" s="74">
        <f>VLOOKUP(B277,'[2]Vat lieu'!$B$3:$E$379,4,0)</f>
        <v>9090900</v>
      </c>
      <c r="G277" s="75">
        <f t="shared" si="5"/>
        <v>45454.5</v>
      </c>
    </row>
    <row r="278" spans="1:7" ht="21.95" customHeight="1" x14ac:dyDescent="0.25">
      <c r="A278" s="70"/>
      <c r="B278" s="71"/>
      <c r="C278" s="72" t="s">
        <v>459</v>
      </c>
      <c r="D278" s="73"/>
      <c r="E278" s="76">
        <v>0.08</v>
      </c>
      <c r="F278" s="74"/>
      <c r="G278" s="75">
        <f>SUM(G262:G277)*E278</f>
        <v>78683.704000000012</v>
      </c>
    </row>
    <row r="279" spans="1:7" ht="21.95" customHeight="1" x14ac:dyDescent="0.25">
      <c r="A279" s="77">
        <v>27</v>
      </c>
      <c r="B279" s="77" t="s">
        <v>121</v>
      </c>
      <c r="C279" s="363" t="s">
        <v>19</v>
      </c>
      <c r="D279" s="364"/>
      <c r="E279" s="364"/>
      <c r="F279" s="365"/>
      <c r="G279" s="78">
        <f>SUM(G280:G299)</f>
        <v>870659.60400000005</v>
      </c>
    </row>
    <row r="280" spans="1:7" ht="21.95" customHeight="1" x14ac:dyDescent="0.25">
      <c r="A280" s="70"/>
      <c r="B280" s="71" t="s">
        <v>413</v>
      </c>
      <c r="C280" s="72" t="s">
        <v>228</v>
      </c>
      <c r="D280" s="73" t="s">
        <v>229</v>
      </c>
      <c r="E280" s="73">
        <v>5.0000000000000001E-3</v>
      </c>
      <c r="F280" s="74">
        <v>5000000</v>
      </c>
      <c r="G280" s="75">
        <f t="shared" si="5"/>
        <v>25000</v>
      </c>
    </row>
    <row r="281" spans="1:7" ht="21.95" customHeight="1" x14ac:dyDescent="0.25">
      <c r="A281" s="70"/>
      <c r="B281" s="71" t="s">
        <v>414</v>
      </c>
      <c r="C281" s="72" t="s">
        <v>230</v>
      </c>
      <c r="D281" s="73" t="s">
        <v>229</v>
      </c>
      <c r="E281" s="73">
        <v>5.0000000000000001E-3</v>
      </c>
      <c r="F281" s="269">
        <v>5450000</v>
      </c>
      <c r="G281" s="75">
        <f t="shared" si="5"/>
        <v>27250</v>
      </c>
    </row>
    <row r="282" spans="1:7" ht="21.95" customHeight="1" x14ac:dyDescent="0.25">
      <c r="A282" s="70"/>
      <c r="B282" s="71" t="s">
        <v>415</v>
      </c>
      <c r="C282" s="72" t="s">
        <v>572</v>
      </c>
      <c r="D282" s="73" t="s">
        <v>229</v>
      </c>
      <c r="E282" s="73">
        <v>150</v>
      </c>
      <c r="F282" s="74">
        <f>VLOOKUP(B282,'[2]Vat lieu'!$B$3:$E$379,4,0)</f>
        <v>160</v>
      </c>
      <c r="G282" s="75">
        <f t="shared" si="5"/>
        <v>24000</v>
      </c>
    </row>
    <row r="283" spans="1:7" ht="21.95" customHeight="1" x14ac:dyDescent="0.25">
      <c r="A283" s="70"/>
      <c r="B283" s="71" t="s">
        <v>416</v>
      </c>
      <c r="C283" s="72" t="s">
        <v>231</v>
      </c>
      <c r="D283" s="73" t="s">
        <v>229</v>
      </c>
      <c r="E283" s="73">
        <v>150</v>
      </c>
      <c r="F283" s="74">
        <f>VLOOKUP(B283,'[2]Vat lieu'!$B$3:$E$379,4,0)</f>
        <v>539</v>
      </c>
      <c r="G283" s="75">
        <f t="shared" si="5"/>
        <v>80850</v>
      </c>
    </row>
    <row r="284" spans="1:7" ht="21.95" customHeight="1" x14ac:dyDescent="0.25">
      <c r="A284" s="70"/>
      <c r="B284" s="71" t="s">
        <v>417</v>
      </c>
      <c r="C284" s="72" t="s">
        <v>232</v>
      </c>
      <c r="D284" s="73" t="s">
        <v>229</v>
      </c>
      <c r="E284" s="73">
        <v>300</v>
      </c>
      <c r="F284" s="74">
        <v>320</v>
      </c>
      <c r="G284" s="75">
        <f t="shared" si="5"/>
        <v>96000</v>
      </c>
    </row>
    <row r="285" spans="1:7" ht="21.95" customHeight="1" x14ac:dyDescent="0.25">
      <c r="A285" s="70"/>
      <c r="B285" s="71" t="s">
        <v>359</v>
      </c>
      <c r="C285" s="72" t="s">
        <v>550</v>
      </c>
      <c r="D285" s="73" t="s">
        <v>233</v>
      </c>
      <c r="E285" s="73">
        <v>50</v>
      </c>
      <c r="F285" s="74">
        <v>650</v>
      </c>
      <c r="G285" s="75">
        <f t="shared" ref="G285:G313" si="6">F285*E285</f>
        <v>32500</v>
      </c>
    </row>
    <row r="286" spans="1:7" ht="21.95" customHeight="1" x14ac:dyDescent="0.25">
      <c r="A286" s="70"/>
      <c r="B286" s="71" t="s">
        <v>418</v>
      </c>
      <c r="C286" s="72" t="s">
        <v>234</v>
      </c>
      <c r="D286" s="73" t="s">
        <v>7</v>
      </c>
      <c r="E286" s="73">
        <v>1</v>
      </c>
      <c r="F286" s="74">
        <f>VLOOKUP(B286,'[2]Vat lieu'!$B$3:$E$379,4,0)</f>
        <v>10000</v>
      </c>
      <c r="G286" s="75">
        <f t="shared" si="6"/>
        <v>10000</v>
      </c>
    </row>
    <row r="287" spans="1:7" ht="21.95" customHeight="1" x14ac:dyDescent="0.25">
      <c r="A287" s="70"/>
      <c r="B287" s="71" t="s">
        <v>419</v>
      </c>
      <c r="C287" s="72" t="s">
        <v>235</v>
      </c>
      <c r="D287" s="73" t="s">
        <v>7</v>
      </c>
      <c r="E287" s="73">
        <v>1</v>
      </c>
      <c r="F287" s="74">
        <f>VLOOKUP(B287,'[2]Vat lieu'!$B$3:$E$379,4,0)</f>
        <v>8180</v>
      </c>
      <c r="G287" s="75">
        <f t="shared" si="6"/>
        <v>8180</v>
      </c>
    </row>
    <row r="288" spans="1:7" ht="21.95" customHeight="1" x14ac:dyDescent="0.25">
      <c r="A288" s="228"/>
      <c r="B288" s="81" t="s">
        <v>420</v>
      </c>
      <c r="C288" s="82" t="s">
        <v>236</v>
      </c>
      <c r="D288" s="97" t="s">
        <v>184</v>
      </c>
      <c r="E288" s="97">
        <v>50</v>
      </c>
      <c r="F288" s="85">
        <f>VLOOKUP(B288,'[2]Vat lieu'!$B$3:$E$379,4,0)</f>
        <v>920</v>
      </c>
      <c r="G288" s="86">
        <f t="shared" si="6"/>
        <v>46000</v>
      </c>
    </row>
    <row r="289" spans="1:7" ht="21.95" customHeight="1" x14ac:dyDescent="0.25">
      <c r="A289" s="222"/>
      <c r="B289" s="223" t="s">
        <v>421</v>
      </c>
      <c r="C289" s="224" t="s">
        <v>237</v>
      </c>
      <c r="D289" s="225" t="s">
        <v>233</v>
      </c>
      <c r="E289" s="225">
        <v>90</v>
      </c>
      <c r="F289" s="226">
        <v>1073</v>
      </c>
      <c r="G289" s="227">
        <f t="shared" si="6"/>
        <v>96570</v>
      </c>
    </row>
    <row r="290" spans="1:7" ht="21.95" customHeight="1" x14ac:dyDescent="0.25">
      <c r="A290" s="70"/>
      <c r="B290" s="71" t="s">
        <v>422</v>
      </c>
      <c r="C290" s="72" t="s">
        <v>238</v>
      </c>
      <c r="D290" s="73" t="s">
        <v>233</v>
      </c>
      <c r="E290" s="73">
        <v>95</v>
      </c>
      <c r="F290" s="74">
        <f>VLOOKUP(B290,'[2]Vat lieu'!$B$3:$E$379,4,0)</f>
        <v>2310</v>
      </c>
      <c r="G290" s="75">
        <f t="shared" si="6"/>
        <v>219450</v>
      </c>
    </row>
    <row r="291" spans="1:7" ht="21.95" customHeight="1" x14ac:dyDescent="0.25">
      <c r="A291" s="70"/>
      <c r="B291" s="71" t="s">
        <v>423</v>
      </c>
      <c r="C291" s="72" t="s">
        <v>239</v>
      </c>
      <c r="D291" s="73" t="s">
        <v>7</v>
      </c>
      <c r="E291" s="73">
        <v>1</v>
      </c>
      <c r="F291" s="74">
        <f>VLOOKUP(B291,'[2]Vat lieu'!$B$3:$E$379,4,0)</f>
        <v>8180</v>
      </c>
      <c r="G291" s="75">
        <f t="shared" si="6"/>
        <v>8180</v>
      </c>
    </row>
    <row r="292" spans="1:7" ht="21.95" customHeight="1" x14ac:dyDescent="0.25">
      <c r="A292" s="70"/>
      <c r="B292" s="71" t="s">
        <v>424</v>
      </c>
      <c r="C292" s="72" t="s">
        <v>240</v>
      </c>
      <c r="D292" s="73" t="s">
        <v>190</v>
      </c>
      <c r="E292" s="73">
        <v>10</v>
      </c>
      <c r="F292" s="74">
        <f>VLOOKUP(B292,'[2]Vat lieu'!$B$3:$E$379,4,0)</f>
        <v>7280</v>
      </c>
      <c r="G292" s="75">
        <f t="shared" si="6"/>
        <v>72800</v>
      </c>
    </row>
    <row r="293" spans="1:7" ht="21.95" customHeight="1" x14ac:dyDescent="0.25">
      <c r="A293" s="70"/>
      <c r="B293" s="71" t="s">
        <v>425</v>
      </c>
      <c r="C293" s="72" t="s">
        <v>241</v>
      </c>
      <c r="D293" s="73" t="s">
        <v>88</v>
      </c>
      <c r="E293" s="73">
        <v>1</v>
      </c>
      <c r="F293" s="74">
        <f>VLOOKUP(B293,'[2]Vat lieu'!$B$3:$E$379,4,0)</f>
        <v>9100</v>
      </c>
      <c r="G293" s="75">
        <f t="shared" si="6"/>
        <v>9100</v>
      </c>
    </row>
    <row r="294" spans="1:7" ht="21.95" customHeight="1" x14ac:dyDescent="0.25">
      <c r="A294" s="70"/>
      <c r="B294" s="71" t="s">
        <v>345</v>
      </c>
      <c r="C294" s="72" t="s">
        <v>183</v>
      </c>
      <c r="D294" s="73" t="s">
        <v>184</v>
      </c>
      <c r="E294" s="73">
        <v>10</v>
      </c>
      <c r="F294" s="74">
        <f>VLOOKUP(B294,'[2]Vat lieu'!$B$3:$E$379,4,0)</f>
        <v>35</v>
      </c>
      <c r="G294" s="75">
        <f t="shared" si="6"/>
        <v>350</v>
      </c>
    </row>
    <row r="295" spans="1:7" ht="21.95" customHeight="1" x14ac:dyDescent="0.25">
      <c r="A295" s="70"/>
      <c r="B295" s="71" t="s">
        <v>342</v>
      </c>
      <c r="C295" s="72" t="s">
        <v>179</v>
      </c>
      <c r="D295" s="73" t="s">
        <v>180</v>
      </c>
      <c r="E295" s="73">
        <v>0.01</v>
      </c>
      <c r="F295" s="74">
        <f>VLOOKUP(B295,'[2]Vat lieu'!$B$3:$E$379,4,0)</f>
        <v>36360</v>
      </c>
      <c r="G295" s="75">
        <f t="shared" si="6"/>
        <v>363.6</v>
      </c>
    </row>
    <row r="296" spans="1:7" ht="21.95" customHeight="1" x14ac:dyDescent="0.25">
      <c r="A296" s="70"/>
      <c r="B296" s="71" t="s">
        <v>341</v>
      </c>
      <c r="C296" s="72" t="s">
        <v>177</v>
      </c>
      <c r="D296" s="73" t="s">
        <v>178</v>
      </c>
      <c r="E296" s="73">
        <v>5.0000000000000001E-3</v>
      </c>
      <c r="F296" s="74">
        <f>VLOOKUP(B296,'[2]Vat lieu'!$B$3:$E$379,4,0)</f>
        <v>5460</v>
      </c>
      <c r="G296" s="75">
        <f t="shared" si="6"/>
        <v>27.3</v>
      </c>
    </row>
    <row r="297" spans="1:7" ht="21.95" customHeight="1" x14ac:dyDescent="0.25">
      <c r="A297" s="70"/>
      <c r="B297" s="71" t="s">
        <v>426</v>
      </c>
      <c r="C297" s="72" t="s">
        <v>242</v>
      </c>
      <c r="D297" s="73" t="s">
        <v>225</v>
      </c>
      <c r="E297" s="73">
        <v>5.0000000000000001E-3</v>
      </c>
      <c r="F297" s="74">
        <f>VLOOKUP(B297,'[2]Vat lieu'!$B$3:$E$379,4,0)</f>
        <v>818180</v>
      </c>
      <c r="G297" s="75">
        <f t="shared" si="6"/>
        <v>4090.9</v>
      </c>
    </row>
    <row r="298" spans="1:7" ht="21.95" customHeight="1" x14ac:dyDescent="0.25">
      <c r="A298" s="70"/>
      <c r="B298" s="71" t="s">
        <v>427</v>
      </c>
      <c r="C298" s="72" t="s">
        <v>243</v>
      </c>
      <c r="D298" s="73" t="s">
        <v>225</v>
      </c>
      <c r="E298" s="73">
        <v>5.0000000000000001E-3</v>
      </c>
      <c r="F298" s="74">
        <f>VLOOKUP(B298,'[2]Vat lieu'!$B$3:$E$379,4,0)</f>
        <v>9090900</v>
      </c>
      <c r="G298" s="75">
        <f t="shared" si="6"/>
        <v>45454.5</v>
      </c>
    </row>
    <row r="299" spans="1:7" ht="21.95" customHeight="1" x14ac:dyDescent="0.25">
      <c r="A299" s="70"/>
      <c r="B299" s="71"/>
      <c r="C299" s="72" t="s">
        <v>459</v>
      </c>
      <c r="D299" s="73"/>
      <c r="E299" s="76">
        <v>0.08</v>
      </c>
      <c r="F299" s="74"/>
      <c r="G299" s="75">
        <f>SUM(G280:G298)*E299</f>
        <v>64493.304000000004</v>
      </c>
    </row>
    <row r="300" spans="1:7" ht="21.95" customHeight="1" x14ac:dyDescent="0.25">
      <c r="A300" s="77">
        <v>28</v>
      </c>
      <c r="B300" s="77" t="s">
        <v>122</v>
      </c>
      <c r="C300" s="363" t="s">
        <v>23</v>
      </c>
      <c r="D300" s="365"/>
      <c r="E300" s="366" t="s">
        <v>123</v>
      </c>
      <c r="F300" s="367"/>
      <c r="G300" s="78">
        <f>G279</f>
        <v>870659.60400000005</v>
      </c>
    </row>
    <row r="301" spans="1:7" ht="21.95" customHeight="1" x14ac:dyDescent="0.25">
      <c r="A301" s="77">
        <v>29</v>
      </c>
      <c r="B301" s="77" t="s">
        <v>124</v>
      </c>
      <c r="C301" s="363" t="s">
        <v>245</v>
      </c>
      <c r="D301" s="364"/>
      <c r="E301" s="364"/>
      <c r="F301" s="365"/>
      <c r="G301" s="78">
        <f>SUM(G302:G314)</f>
        <v>701855.17200000002</v>
      </c>
    </row>
    <row r="302" spans="1:7" ht="36" customHeight="1" x14ac:dyDescent="0.25">
      <c r="A302" s="70"/>
      <c r="B302" s="71" t="s">
        <v>429</v>
      </c>
      <c r="C302" s="72" t="s">
        <v>246</v>
      </c>
      <c r="D302" s="73" t="s">
        <v>184</v>
      </c>
      <c r="E302" s="73">
        <v>5</v>
      </c>
      <c r="F302" s="74">
        <f>VLOOKUP(B302,'[2]Vat lieu'!$B$3:$E$379,4,0)</f>
        <v>3280</v>
      </c>
      <c r="G302" s="75">
        <f t="shared" si="6"/>
        <v>16400</v>
      </c>
    </row>
    <row r="303" spans="1:7" ht="30.75" customHeight="1" x14ac:dyDescent="0.25">
      <c r="A303" s="70"/>
      <c r="B303" s="71" t="s">
        <v>430</v>
      </c>
      <c r="C303" s="72" t="s">
        <v>247</v>
      </c>
      <c r="D303" s="73" t="s">
        <v>184</v>
      </c>
      <c r="E303" s="73">
        <v>1</v>
      </c>
      <c r="F303" s="74">
        <f>VLOOKUP(B303,'[2]Vat lieu'!$B$3:$E$379,4,0)</f>
        <v>72720</v>
      </c>
      <c r="G303" s="75">
        <f t="shared" si="6"/>
        <v>72720</v>
      </c>
    </row>
    <row r="304" spans="1:7" ht="21.95" customHeight="1" x14ac:dyDescent="0.25">
      <c r="A304" s="70"/>
      <c r="B304" s="71" t="s">
        <v>401</v>
      </c>
      <c r="C304" s="72" t="s">
        <v>566</v>
      </c>
      <c r="D304" s="73" t="s">
        <v>184</v>
      </c>
      <c r="E304" s="73">
        <v>10</v>
      </c>
      <c r="F304" s="74">
        <f>VLOOKUP(B304,'[2]Vat lieu'!$B$3:$E$379,4,0)</f>
        <v>770</v>
      </c>
      <c r="G304" s="75">
        <f t="shared" si="6"/>
        <v>7700</v>
      </c>
    </row>
    <row r="305" spans="1:7" ht="21.95" customHeight="1" x14ac:dyDescent="0.25">
      <c r="A305" s="70"/>
      <c r="B305" s="71" t="s">
        <v>402</v>
      </c>
      <c r="C305" s="72" t="s">
        <v>520</v>
      </c>
      <c r="D305" s="73" t="s">
        <v>184</v>
      </c>
      <c r="E305" s="73">
        <v>10</v>
      </c>
      <c r="F305" s="74">
        <f>VLOOKUP(B305,'[2]Vat lieu'!$B$3:$E$379,4,0)</f>
        <v>990</v>
      </c>
      <c r="G305" s="75">
        <f t="shared" si="6"/>
        <v>9900</v>
      </c>
    </row>
    <row r="306" spans="1:7" ht="21.95" customHeight="1" x14ac:dyDescent="0.25">
      <c r="A306" s="70"/>
      <c r="B306" s="71" t="s">
        <v>356</v>
      </c>
      <c r="C306" s="72" t="s">
        <v>199</v>
      </c>
      <c r="D306" s="73" t="s">
        <v>184</v>
      </c>
      <c r="E306" s="73">
        <v>10</v>
      </c>
      <c r="F306" s="74">
        <v>550</v>
      </c>
      <c r="G306" s="75">
        <f t="shared" si="6"/>
        <v>5500</v>
      </c>
    </row>
    <row r="307" spans="1:7" ht="21.95" customHeight="1" x14ac:dyDescent="0.25">
      <c r="A307" s="70"/>
      <c r="B307" s="71" t="s">
        <v>431</v>
      </c>
      <c r="C307" s="72" t="s">
        <v>573</v>
      </c>
      <c r="D307" s="73" t="s">
        <v>190</v>
      </c>
      <c r="E307" s="73">
        <v>10</v>
      </c>
      <c r="F307" s="74">
        <f>VLOOKUP(B307,'[2]Vat lieu'!$B$3:$E$379,4,0)</f>
        <v>954.8</v>
      </c>
      <c r="G307" s="75">
        <f t="shared" si="6"/>
        <v>9548</v>
      </c>
    </row>
    <row r="308" spans="1:7" ht="21.95" customHeight="1" x14ac:dyDescent="0.25">
      <c r="A308" s="70"/>
      <c r="B308" s="71" t="s">
        <v>345</v>
      </c>
      <c r="C308" s="72" t="s">
        <v>183</v>
      </c>
      <c r="D308" s="73" t="s">
        <v>184</v>
      </c>
      <c r="E308" s="73">
        <v>10</v>
      </c>
      <c r="F308" s="74">
        <f>VLOOKUP(B308,'[2]Vat lieu'!$B$3:$E$379,4,0)</f>
        <v>35</v>
      </c>
      <c r="G308" s="75">
        <f t="shared" si="6"/>
        <v>350</v>
      </c>
    </row>
    <row r="309" spans="1:7" ht="21.95" customHeight="1" x14ac:dyDescent="0.25">
      <c r="A309" s="70"/>
      <c r="B309" s="71" t="s">
        <v>353</v>
      </c>
      <c r="C309" s="72" t="s">
        <v>195</v>
      </c>
      <c r="D309" s="73" t="s">
        <v>15</v>
      </c>
      <c r="E309" s="73">
        <v>0.05</v>
      </c>
      <c r="F309" s="74">
        <f>VLOOKUP(B309,'[2]Vat lieu'!$B$3:$E$379,4,0)</f>
        <v>1700</v>
      </c>
      <c r="G309" s="75">
        <f t="shared" si="6"/>
        <v>85</v>
      </c>
    </row>
    <row r="310" spans="1:7" ht="21.95" customHeight="1" x14ac:dyDescent="0.25">
      <c r="A310" s="70"/>
      <c r="B310" s="71" t="s">
        <v>341</v>
      </c>
      <c r="C310" s="72" t="s">
        <v>177</v>
      </c>
      <c r="D310" s="73" t="s">
        <v>178</v>
      </c>
      <c r="E310" s="73">
        <v>5.0000000000000001E-3</v>
      </c>
      <c r="F310" s="74">
        <f>VLOOKUP(B310,'[2]Vat lieu'!$B$3:$E$379,4,0)</f>
        <v>5460</v>
      </c>
      <c r="G310" s="75">
        <f t="shared" si="6"/>
        <v>27.3</v>
      </c>
    </row>
    <row r="311" spans="1:7" ht="21.95" customHeight="1" x14ac:dyDescent="0.25">
      <c r="A311" s="70"/>
      <c r="B311" s="71" t="s">
        <v>342</v>
      </c>
      <c r="C311" s="72" t="s">
        <v>179</v>
      </c>
      <c r="D311" s="73" t="s">
        <v>15</v>
      </c>
      <c r="E311" s="73">
        <v>0.01</v>
      </c>
      <c r="F311" s="74">
        <f>VLOOKUP(B311,'[2]Vat lieu'!$B$3:$E$379,4,0)</f>
        <v>36360</v>
      </c>
      <c r="G311" s="75">
        <f t="shared" si="6"/>
        <v>363.6</v>
      </c>
    </row>
    <row r="312" spans="1:7" ht="21.95" customHeight="1" x14ac:dyDescent="0.25">
      <c r="A312" s="70"/>
      <c r="B312" s="71" t="s">
        <v>410</v>
      </c>
      <c r="C312" s="72" t="s">
        <v>226</v>
      </c>
      <c r="D312" s="73" t="s">
        <v>225</v>
      </c>
      <c r="E312" s="73">
        <v>0.2</v>
      </c>
      <c r="F312" s="74">
        <f>VLOOKUP(B312,'[2]Vat lieu'!$B$3:$E$379,4,0)</f>
        <v>1272720</v>
      </c>
      <c r="G312" s="75">
        <f t="shared" si="6"/>
        <v>254544</v>
      </c>
    </row>
    <row r="313" spans="1:7" ht="21.95" customHeight="1" x14ac:dyDescent="0.25">
      <c r="A313" s="70"/>
      <c r="B313" s="71" t="s">
        <v>405</v>
      </c>
      <c r="C313" s="72" t="s">
        <v>224</v>
      </c>
      <c r="D313" s="73" t="s">
        <v>225</v>
      </c>
      <c r="E313" s="73">
        <v>0.2</v>
      </c>
      <c r="F313" s="74">
        <f>VLOOKUP(B313,'[2]Vat lieu'!$B$3:$E$379,4,0)</f>
        <v>1363640</v>
      </c>
      <c r="G313" s="75">
        <f t="shared" si="6"/>
        <v>272728</v>
      </c>
    </row>
    <row r="314" spans="1:7" ht="21.95" customHeight="1" x14ac:dyDescent="0.25">
      <c r="A314" s="80"/>
      <c r="B314" s="81"/>
      <c r="C314" s="82" t="s">
        <v>459</v>
      </c>
      <c r="D314" s="83"/>
      <c r="E314" s="84">
        <v>0.08</v>
      </c>
      <c r="F314" s="85"/>
      <c r="G314" s="86">
        <f>SUM(G302:G313)*E314</f>
        <v>51989.272000000004</v>
      </c>
    </row>
  </sheetData>
  <mergeCells count="34">
    <mergeCell ref="E190:F190"/>
    <mergeCell ref="C191:F191"/>
    <mergeCell ref="C235:D235"/>
    <mergeCell ref="E235:F235"/>
    <mergeCell ref="E236:F236"/>
    <mergeCell ref="C190:D190"/>
    <mergeCell ref="C223:F223"/>
    <mergeCell ref="A1:G1"/>
    <mergeCell ref="C4:F4"/>
    <mergeCell ref="C16:F16"/>
    <mergeCell ref="E29:F29"/>
    <mergeCell ref="C30:F30"/>
    <mergeCell ref="C29:D29"/>
    <mergeCell ref="C42:F42"/>
    <mergeCell ref="C58:F58"/>
    <mergeCell ref="C72:F72"/>
    <mergeCell ref="C85:F85"/>
    <mergeCell ref="C103:F103"/>
    <mergeCell ref="C121:F121"/>
    <mergeCell ref="C301:F301"/>
    <mergeCell ref="F2:G2"/>
    <mergeCell ref="C240:F240"/>
    <mergeCell ref="C261:F261"/>
    <mergeCell ref="C279:F279"/>
    <mergeCell ref="E300:F300"/>
    <mergeCell ref="C300:D300"/>
    <mergeCell ref="E237:F237"/>
    <mergeCell ref="E238:F238"/>
    <mergeCell ref="E239:F239"/>
    <mergeCell ref="C236:D236"/>
    <mergeCell ref="C237:D237"/>
    <mergeCell ref="C238:D238"/>
    <mergeCell ref="C239:D239"/>
    <mergeCell ref="C208:F208"/>
  </mergeCells>
  <pageMargins left="0.7" right="0.45" top="0.75" bottom="0.75" header="0.3" footer="0.3"/>
  <pageSetup paperSize="9" firstPageNumber="13" orientation="portrait" useFirstPageNumber="1" r:id="rId1"/>
  <headerFooter>
    <oddHeader>&amp;L&amp;"Times,Italic"Đơn giá quan trắc phân tích các thông số môi trường Đất</oddHeader>
    <oddFooter>&amp;L&amp;"Times,Italic"Trung tâm Quan trắc Tài nguyên và Môi trường Hà Tĩnh&amp;R&amp;P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Layout" topLeftCell="A49" zoomScaleNormal="100" workbookViewId="0">
      <selection activeCell="D48" sqref="D48"/>
    </sheetView>
  </sheetViews>
  <sheetFormatPr defaultRowHeight="24" customHeight="1" x14ac:dyDescent="0.25"/>
  <cols>
    <col min="1" max="1" width="4.140625" style="9" customWidth="1"/>
    <col min="2" max="2" width="7.42578125" style="9" customWidth="1"/>
    <col min="3" max="3" width="23.140625" style="9" customWidth="1"/>
    <col min="4" max="4" width="6.7109375" style="9" customWidth="1"/>
    <col min="5" max="5" width="9.7109375" style="9" customWidth="1"/>
    <col min="6" max="6" width="6.140625" style="9" customWidth="1"/>
    <col min="7" max="7" width="12.140625" style="10" customWidth="1"/>
    <col min="8" max="8" width="8.7109375" style="10" customWidth="1"/>
    <col min="9" max="9" width="10.5703125" style="10" customWidth="1"/>
    <col min="10" max="16384" width="9.140625" style="7"/>
  </cols>
  <sheetData>
    <row r="1" spans="1:9" ht="24" customHeight="1" x14ac:dyDescent="0.25">
      <c r="A1" s="375" t="s">
        <v>640</v>
      </c>
      <c r="B1" s="375"/>
      <c r="C1" s="375"/>
      <c r="D1" s="375"/>
      <c r="E1" s="375"/>
      <c r="F1" s="375"/>
      <c r="G1" s="375"/>
      <c r="H1" s="375"/>
      <c r="I1" s="375"/>
    </row>
    <row r="2" spans="1:9" ht="24" customHeight="1" x14ac:dyDescent="0.25">
      <c r="A2" s="376" t="s">
        <v>641</v>
      </c>
      <c r="B2" s="376"/>
      <c r="C2" s="376"/>
      <c r="D2" s="376"/>
      <c r="E2" s="376"/>
      <c r="F2" s="376"/>
      <c r="G2" s="376"/>
      <c r="H2" s="376"/>
      <c r="I2" s="376"/>
    </row>
    <row r="3" spans="1:9" ht="24" customHeight="1" x14ac:dyDescent="0.25">
      <c r="A3" s="177"/>
      <c r="B3" s="177"/>
      <c r="C3" s="177"/>
      <c r="D3" s="177"/>
      <c r="E3" s="177"/>
      <c r="F3" s="177"/>
      <c r="H3" s="374" t="s">
        <v>598</v>
      </c>
      <c r="I3" s="374"/>
    </row>
    <row r="4" spans="1:9" ht="34.5" customHeight="1" x14ac:dyDescent="0.25">
      <c r="A4" s="1" t="s">
        <v>0</v>
      </c>
      <c r="B4" s="1" t="s">
        <v>249</v>
      </c>
      <c r="C4" s="1" t="s">
        <v>1</v>
      </c>
      <c r="D4" s="1" t="s">
        <v>2</v>
      </c>
      <c r="E4" s="1" t="s">
        <v>597</v>
      </c>
      <c r="F4" s="1" t="s">
        <v>4</v>
      </c>
      <c r="G4" s="2" t="s">
        <v>248</v>
      </c>
      <c r="H4" s="264" t="s">
        <v>463</v>
      </c>
      <c r="I4" s="2" t="s">
        <v>595</v>
      </c>
    </row>
    <row r="5" spans="1:9" ht="42.75" customHeight="1" x14ac:dyDescent="0.25">
      <c r="A5" s="270">
        <v>1</v>
      </c>
      <c r="B5" s="270" t="s">
        <v>5</v>
      </c>
      <c r="C5" s="386" t="s">
        <v>522</v>
      </c>
      <c r="D5" s="387"/>
      <c r="E5" s="387"/>
      <c r="F5" s="387"/>
      <c r="G5" s="387"/>
      <c r="H5" s="388"/>
      <c r="I5" s="69">
        <v>5484</v>
      </c>
    </row>
    <row r="6" spans="1:9" ht="28.5" customHeight="1" x14ac:dyDescent="0.25">
      <c r="A6" s="41">
        <v>1</v>
      </c>
      <c r="B6" s="156" t="s">
        <v>251</v>
      </c>
      <c r="C6" s="42" t="s">
        <v>6</v>
      </c>
      <c r="D6" s="41" t="s">
        <v>7</v>
      </c>
      <c r="E6" s="41">
        <v>5</v>
      </c>
      <c r="F6" s="157">
        <v>0.16</v>
      </c>
      <c r="G6" s="158">
        <f>VLOOKUP(B6,'[2]DUNG CU'!$B$3:$E$266,4,0)</f>
        <v>3500000</v>
      </c>
      <c r="H6" s="112">
        <f>G6/(E6*26)</f>
        <v>26923.076923076922</v>
      </c>
      <c r="I6" s="112">
        <f>H6*F6</f>
        <v>4307.6923076923076</v>
      </c>
    </row>
    <row r="7" spans="1:9" ht="24" customHeight="1" x14ac:dyDescent="0.25">
      <c r="A7" s="41">
        <v>2</v>
      </c>
      <c r="B7" s="159" t="s">
        <v>252</v>
      </c>
      <c r="C7" s="42" t="s">
        <v>8</v>
      </c>
      <c r="D7" s="41" t="s">
        <v>9</v>
      </c>
      <c r="E7" s="41">
        <v>6</v>
      </c>
      <c r="F7" s="41">
        <v>0.24</v>
      </c>
      <c r="G7" s="112">
        <f>VLOOKUP(B7,'[2]DUNG CU'!$B$3:$E$266,4,0)</f>
        <v>50000</v>
      </c>
      <c r="H7" s="112">
        <f t="shared" ref="H7:H11" si="0">G7/(E7*26)</f>
        <v>320.5128205128205</v>
      </c>
      <c r="I7" s="112">
        <f>H7*F7</f>
        <v>76.92307692307692</v>
      </c>
    </row>
    <row r="8" spans="1:9" ht="24" customHeight="1" x14ac:dyDescent="0.25">
      <c r="A8" s="41">
        <v>3</v>
      </c>
      <c r="B8" s="160" t="s">
        <v>253</v>
      </c>
      <c r="C8" s="42" t="s">
        <v>10</v>
      </c>
      <c r="D8" s="41" t="s">
        <v>11</v>
      </c>
      <c r="E8" s="41">
        <v>12</v>
      </c>
      <c r="F8" s="41">
        <v>0.2</v>
      </c>
      <c r="G8" s="112">
        <f>VLOOKUP(B8,'[2]DUNG CU'!$B$3:$E$266,4,0)</f>
        <v>25000</v>
      </c>
      <c r="H8" s="112">
        <f t="shared" si="0"/>
        <v>80.128205128205124</v>
      </c>
      <c r="I8" s="112">
        <f t="shared" ref="I8:I43" si="1">H8*F8</f>
        <v>16.025641025641026</v>
      </c>
    </row>
    <row r="9" spans="1:9" ht="24" customHeight="1" x14ac:dyDescent="0.25">
      <c r="A9" s="41">
        <v>4</v>
      </c>
      <c r="B9" s="161" t="s">
        <v>254</v>
      </c>
      <c r="C9" s="42" t="s">
        <v>12</v>
      </c>
      <c r="D9" s="41" t="s">
        <v>7</v>
      </c>
      <c r="E9" s="41">
        <v>3</v>
      </c>
      <c r="F9" s="41">
        <v>0.2</v>
      </c>
      <c r="G9" s="112">
        <f>VLOOKUP(B9,'[2]DUNG CU'!$B$3:$E$266,4,0)</f>
        <v>20000</v>
      </c>
      <c r="H9" s="112">
        <f t="shared" si="0"/>
        <v>256.41025641025641</v>
      </c>
      <c r="I9" s="112">
        <f t="shared" si="1"/>
        <v>51.282051282051285</v>
      </c>
    </row>
    <row r="10" spans="1:9" ht="24" customHeight="1" x14ac:dyDescent="0.25">
      <c r="A10" s="41">
        <v>5</v>
      </c>
      <c r="B10" s="162" t="s">
        <v>255</v>
      </c>
      <c r="C10" s="42" t="s">
        <v>13</v>
      </c>
      <c r="D10" s="41" t="s">
        <v>7</v>
      </c>
      <c r="E10" s="41">
        <v>24</v>
      </c>
      <c r="F10" s="41">
        <v>0.12</v>
      </c>
      <c r="G10" s="112">
        <f>VLOOKUP(B10,'[2]DUNG CU'!$B$3:$E$266,4,0)</f>
        <v>110000</v>
      </c>
      <c r="H10" s="112">
        <f t="shared" si="0"/>
        <v>176.28205128205127</v>
      </c>
      <c r="I10" s="112">
        <f t="shared" si="1"/>
        <v>21.153846153846153</v>
      </c>
    </row>
    <row r="11" spans="1:9" ht="24" customHeight="1" x14ac:dyDescent="0.25">
      <c r="A11" s="41">
        <v>6</v>
      </c>
      <c r="B11" s="163" t="s">
        <v>256</v>
      </c>
      <c r="C11" s="42" t="s">
        <v>14</v>
      </c>
      <c r="D11" s="41" t="s">
        <v>15</v>
      </c>
      <c r="E11" s="41">
        <v>0.3</v>
      </c>
      <c r="F11" s="41">
        <v>0.01</v>
      </c>
      <c r="G11" s="112">
        <v>80000</v>
      </c>
      <c r="H11" s="112">
        <f t="shared" si="0"/>
        <v>10256.410256410256</v>
      </c>
      <c r="I11" s="112">
        <f t="shared" si="1"/>
        <v>102.56410256410255</v>
      </c>
    </row>
    <row r="12" spans="1:9" ht="24" customHeight="1" x14ac:dyDescent="0.25">
      <c r="A12" s="41"/>
      <c r="B12" s="163"/>
      <c r="C12" s="42" t="s">
        <v>459</v>
      </c>
      <c r="D12" s="41"/>
      <c r="E12" s="41"/>
      <c r="F12" s="164">
        <v>0.1</v>
      </c>
      <c r="G12" s="112"/>
      <c r="H12" s="112"/>
      <c r="I12" s="112">
        <f>SUM(I6:I11)*F12</f>
        <v>457.56410256410254</v>
      </c>
    </row>
    <row r="13" spans="1:9" ht="24" customHeight="1" x14ac:dyDescent="0.25">
      <c r="A13" s="109">
        <v>2</v>
      </c>
      <c r="B13" s="109" t="s">
        <v>16</v>
      </c>
      <c r="C13" s="383" t="s">
        <v>523</v>
      </c>
      <c r="D13" s="384"/>
      <c r="E13" s="384"/>
      <c r="F13" s="384"/>
      <c r="G13" s="384"/>
      <c r="H13" s="385"/>
      <c r="I13" s="78">
        <v>5486</v>
      </c>
    </row>
    <row r="14" spans="1:9" ht="24" customHeight="1" x14ac:dyDescent="0.25">
      <c r="A14" s="41">
        <v>1</v>
      </c>
      <c r="B14" s="156" t="s">
        <v>251</v>
      </c>
      <c r="C14" s="42" t="s">
        <v>6</v>
      </c>
      <c r="D14" s="41" t="s">
        <v>7</v>
      </c>
      <c r="E14" s="41">
        <v>5</v>
      </c>
      <c r="F14" s="41">
        <v>0.16</v>
      </c>
      <c r="G14" s="112">
        <f>VLOOKUP(B14,'[2]DUNG CU'!$B$3:$E$266,4,0)</f>
        <v>3500000</v>
      </c>
      <c r="H14" s="112">
        <f>G14/(E14*26)</f>
        <v>26923.076923076922</v>
      </c>
      <c r="I14" s="112">
        <f t="shared" si="1"/>
        <v>4307.6923076923076</v>
      </c>
    </row>
    <row r="15" spans="1:9" ht="24" customHeight="1" x14ac:dyDescent="0.25">
      <c r="A15" s="41">
        <v>2</v>
      </c>
      <c r="B15" s="159" t="s">
        <v>252</v>
      </c>
      <c r="C15" s="42" t="s">
        <v>8</v>
      </c>
      <c r="D15" s="41" t="s">
        <v>9</v>
      </c>
      <c r="E15" s="41">
        <v>6</v>
      </c>
      <c r="F15" s="41">
        <v>0.2</v>
      </c>
      <c r="G15" s="112">
        <f>VLOOKUP(B15,'[2]DUNG CU'!$B$3:$E$266,4,0)</f>
        <v>50000</v>
      </c>
      <c r="H15" s="112">
        <f t="shared" ref="H15:H19" si="2">G15/(E15*26)</f>
        <v>320.5128205128205</v>
      </c>
      <c r="I15" s="112">
        <f t="shared" si="1"/>
        <v>64.102564102564102</v>
      </c>
    </row>
    <row r="16" spans="1:9" ht="24" customHeight="1" x14ac:dyDescent="0.25">
      <c r="A16" s="41">
        <v>3</v>
      </c>
      <c r="B16" s="160" t="s">
        <v>253</v>
      </c>
      <c r="C16" s="42" t="s">
        <v>10</v>
      </c>
      <c r="D16" s="41" t="s">
        <v>11</v>
      </c>
      <c r="E16" s="41">
        <v>12</v>
      </c>
      <c r="F16" s="41">
        <v>0.2</v>
      </c>
      <c r="G16" s="112">
        <f>VLOOKUP(B16,'[2]DUNG CU'!$B$3:$E$266,4,0)</f>
        <v>25000</v>
      </c>
      <c r="H16" s="112">
        <f t="shared" si="2"/>
        <v>80.128205128205124</v>
      </c>
      <c r="I16" s="112">
        <f t="shared" si="1"/>
        <v>16.025641025641026</v>
      </c>
    </row>
    <row r="17" spans="1:9" ht="24" customHeight="1" x14ac:dyDescent="0.25">
      <c r="A17" s="41">
        <v>4</v>
      </c>
      <c r="B17" s="161" t="s">
        <v>254</v>
      </c>
      <c r="C17" s="42" t="s">
        <v>12</v>
      </c>
      <c r="D17" s="41" t="s">
        <v>7</v>
      </c>
      <c r="E17" s="41">
        <v>3</v>
      </c>
      <c r="F17" s="41">
        <v>0.2</v>
      </c>
      <c r="G17" s="112">
        <f>VLOOKUP(B17,'[2]DUNG CU'!$B$3:$E$266,4,0)</f>
        <v>20000</v>
      </c>
      <c r="H17" s="112">
        <f t="shared" si="2"/>
        <v>256.41025641025641</v>
      </c>
      <c r="I17" s="112">
        <f t="shared" si="1"/>
        <v>51.282051282051285</v>
      </c>
    </row>
    <row r="18" spans="1:9" ht="24" customHeight="1" x14ac:dyDescent="0.25">
      <c r="A18" s="41">
        <v>5</v>
      </c>
      <c r="B18" s="162" t="s">
        <v>255</v>
      </c>
      <c r="C18" s="42" t="s">
        <v>13</v>
      </c>
      <c r="D18" s="41" t="s">
        <v>7</v>
      </c>
      <c r="E18" s="41">
        <v>24</v>
      </c>
      <c r="F18" s="41">
        <v>0.2</v>
      </c>
      <c r="G18" s="112">
        <f>VLOOKUP(B18,'[2]DUNG CU'!$B$3:$E$266,4,0)</f>
        <v>110000</v>
      </c>
      <c r="H18" s="112">
        <f t="shared" si="2"/>
        <v>176.28205128205127</v>
      </c>
      <c r="I18" s="112">
        <f t="shared" si="1"/>
        <v>35.256410256410255</v>
      </c>
    </row>
    <row r="19" spans="1:9" ht="24" customHeight="1" x14ac:dyDescent="0.25">
      <c r="A19" s="41">
        <v>6</v>
      </c>
      <c r="B19" s="163" t="s">
        <v>256</v>
      </c>
      <c r="C19" s="42" t="s">
        <v>14</v>
      </c>
      <c r="D19" s="41" t="s">
        <v>15</v>
      </c>
      <c r="E19" s="41">
        <v>0.3</v>
      </c>
      <c r="F19" s="41">
        <v>0.01</v>
      </c>
      <c r="G19" s="112">
        <v>80000</v>
      </c>
      <c r="H19" s="112">
        <f t="shared" si="2"/>
        <v>10256.410256410256</v>
      </c>
      <c r="I19" s="112">
        <f t="shared" si="1"/>
        <v>102.56410256410255</v>
      </c>
    </row>
    <row r="20" spans="1:9" ht="24" customHeight="1" x14ac:dyDescent="0.25">
      <c r="A20" s="41"/>
      <c r="B20" s="163"/>
      <c r="C20" s="42" t="s">
        <v>459</v>
      </c>
      <c r="D20" s="41"/>
      <c r="E20" s="41"/>
      <c r="F20" s="164">
        <v>0.1</v>
      </c>
      <c r="G20" s="112"/>
      <c r="H20" s="112"/>
      <c r="I20" s="112">
        <f>SUM(I14:I19)*F20</f>
        <v>457.69230769230774</v>
      </c>
    </row>
    <row r="21" spans="1:9" ht="24" customHeight="1" x14ac:dyDescent="0.25">
      <c r="A21" s="109">
        <v>3</v>
      </c>
      <c r="B21" s="109" t="s">
        <v>479</v>
      </c>
      <c r="C21" s="383" t="s">
        <v>17</v>
      </c>
      <c r="D21" s="384"/>
      <c r="E21" s="384"/>
      <c r="F21" s="384"/>
      <c r="G21" s="384"/>
      <c r="H21" s="385"/>
      <c r="I21" s="78">
        <v>5523</v>
      </c>
    </row>
    <row r="22" spans="1:9" ht="29.25" customHeight="1" x14ac:dyDescent="0.25">
      <c r="A22" s="41">
        <v>1</v>
      </c>
      <c r="B22" s="156" t="s">
        <v>251</v>
      </c>
      <c r="C22" s="42" t="s">
        <v>6</v>
      </c>
      <c r="D22" s="41" t="s">
        <v>7</v>
      </c>
      <c r="E22" s="41">
        <v>5</v>
      </c>
      <c r="F22" s="41">
        <v>0.16</v>
      </c>
      <c r="G22" s="112">
        <f>VLOOKUP(B22,'[2]DUNG CU'!$B$3:$E$266,4,0)</f>
        <v>3500000</v>
      </c>
      <c r="H22" s="112">
        <f>G22/(E22*26)</f>
        <v>26923.076923076922</v>
      </c>
      <c r="I22" s="112">
        <f t="shared" si="1"/>
        <v>4307.6923076923076</v>
      </c>
    </row>
    <row r="23" spans="1:9" ht="24" customHeight="1" x14ac:dyDescent="0.25">
      <c r="A23" s="41">
        <v>2</v>
      </c>
      <c r="B23" s="159" t="s">
        <v>252</v>
      </c>
      <c r="C23" s="42" t="s">
        <v>8</v>
      </c>
      <c r="D23" s="41" t="s">
        <v>9</v>
      </c>
      <c r="E23" s="41">
        <v>6</v>
      </c>
      <c r="F23" s="41">
        <v>0.24</v>
      </c>
      <c r="G23" s="112">
        <f>VLOOKUP(B23,'[2]DUNG CU'!$B$3:$E$266,4,0)</f>
        <v>50000</v>
      </c>
      <c r="H23" s="112">
        <f t="shared" ref="H23:H27" si="3">G23/(E23*26)</f>
        <v>320.5128205128205</v>
      </c>
      <c r="I23" s="112">
        <f t="shared" si="1"/>
        <v>76.92307692307692</v>
      </c>
    </row>
    <row r="24" spans="1:9" ht="24" customHeight="1" x14ac:dyDescent="0.25">
      <c r="A24" s="41">
        <v>3</v>
      </c>
      <c r="B24" s="160" t="s">
        <v>253</v>
      </c>
      <c r="C24" s="42" t="s">
        <v>10</v>
      </c>
      <c r="D24" s="41" t="s">
        <v>11</v>
      </c>
      <c r="E24" s="41">
        <v>12</v>
      </c>
      <c r="F24" s="41">
        <v>0.24</v>
      </c>
      <c r="G24" s="112">
        <f>VLOOKUP(B24,'[2]DUNG CU'!$B$3:$E$266,4,0)</f>
        <v>25000</v>
      </c>
      <c r="H24" s="112">
        <f t="shared" si="3"/>
        <v>80.128205128205124</v>
      </c>
      <c r="I24" s="112">
        <f t="shared" si="1"/>
        <v>19.23076923076923</v>
      </c>
    </row>
    <row r="25" spans="1:9" ht="24" customHeight="1" x14ac:dyDescent="0.25">
      <c r="A25" s="41">
        <v>4</v>
      </c>
      <c r="B25" s="161" t="s">
        <v>254</v>
      </c>
      <c r="C25" s="42" t="s">
        <v>12</v>
      </c>
      <c r="D25" s="41" t="s">
        <v>7</v>
      </c>
      <c r="E25" s="41">
        <v>3</v>
      </c>
      <c r="F25" s="41">
        <v>0.24</v>
      </c>
      <c r="G25" s="112">
        <f>VLOOKUP(B25,'[2]DUNG CU'!$B$3:$E$266,4,0)</f>
        <v>20000</v>
      </c>
      <c r="H25" s="112">
        <f t="shared" si="3"/>
        <v>256.41025641025641</v>
      </c>
      <c r="I25" s="112">
        <f t="shared" si="1"/>
        <v>61.538461538461533</v>
      </c>
    </row>
    <row r="26" spans="1:9" ht="24" customHeight="1" x14ac:dyDescent="0.25">
      <c r="A26" s="41">
        <v>5</v>
      </c>
      <c r="B26" s="162" t="s">
        <v>255</v>
      </c>
      <c r="C26" s="42" t="s">
        <v>13</v>
      </c>
      <c r="D26" s="41" t="s">
        <v>7</v>
      </c>
      <c r="E26" s="41">
        <v>24</v>
      </c>
      <c r="F26" s="41">
        <v>0.24</v>
      </c>
      <c r="G26" s="112">
        <f>VLOOKUP(B26,'[2]DUNG CU'!$B$3:$E$266,4,0)</f>
        <v>110000</v>
      </c>
      <c r="H26" s="112">
        <f t="shared" si="3"/>
        <v>176.28205128205127</v>
      </c>
      <c r="I26" s="112">
        <f t="shared" si="1"/>
        <v>42.307692307692307</v>
      </c>
    </row>
    <row r="27" spans="1:9" ht="24" customHeight="1" x14ac:dyDescent="0.25">
      <c r="A27" s="41">
        <v>6</v>
      </c>
      <c r="B27" s="163" t="s">
        <v>256</v>
      </c>
      <c r="C27" s="42" t="s">
        <v>14</v>
      </c>
      <c r="D27" s="41" t="s">
        <v>15</v>
      </c>
      <c r="E27" s="41">
        <v>0.3</v>
      </c>
      <c r="F27" s="41">
        <v>0.01</v>
      </c>
      <c r="G27" s="112">
        <v>80000</v>
      </c>
      <c r="H27" s="112">
        <f t="shared" si="3"/>
        <v>10256.410256410256</v>
      </c>
      <c r="I27" s="112">
        <f t="shared" si="1"/>
        <v>102.56410256410255</v>
      </c>
    </row>
    <row r="28" spans="1:9" ht="24" customHeight="1" x14ac:dyDescent="0.25">
      <c r="A28" s="41"/>
      <c r="B28" s="163"/>
      <c r="C28" s="42" t="s">
        <v>459</v>
      </c>
      <c r="D28" s="41"/>
      <c r="E28" s="41"/>
      <c r="F28" s="164">
        <v>0.1</v>
      </c>
      <c r="G28" s="112"/>
      <c r="H28" s="112"/>
      <c r="I28" s="112">
        <f>SUM(I22:I27)*F28</f>
        <v>461.02564102564111</v>
      </c>
    </row>
    <row r="29" spans="1:9" ht="24" customHeight="1" x14ac:dyDescent="0.25">
      <c r="A29" s="257">
        <v>5</v>
      </c>
      <c r="B29" s="257" t="s">
        <v>480</v>
      </c>
      <c r="C29" s="377" t="s">
        <v>21</v>
      </c>
      <c r="D29" s="378"/>
      <c r="E29" s="379"/>
      <c r="F29" s="380"/>
      <c r="G29" s="381"/>
      <c r="H29" s="382"/>
      <c r="I29" s="114">
        <f>I37</f>
        <v>5499</v>
      </c>
    </row>
    <row r="30" spans="1:9" s="8" customFormat="1" ht="30" customHeight="1" x14ac:dyDescent="0.25">
      <c r="A30" s="53">
        <v>1</v>
      </c>
      <c r="B30" s="210" t="s">
        <v>251</v>
      </c>
      <c r="C30" s="54" t="s">
        <v>6</v>
      </c>
      <c r="D30" s="53" t="s">
        <v>7</v>
      </c>
      <c r="E30" s="53">
        <v>5</v>
      </c>
      <c r="F30" s="53">
        <v>0.16</v>
      </c>
      <c r="G30" s="183">
        <f>VLOOKUP(B30,'[2]DUNG CU'!$B$3:$E$266,4,0)</f>
        <v>3500000</v>
      </c>
      <c r="H30" s="183">
        <f>G30/(E30*26)</f>
        <v>26923.076923076922</v>
      </c>
      <c r="I30" s="183">
        <f t="shared" ref="I30:I35" si="4">H30*F30</f>
        <v>4307.6923076923076</v>
      </c>
    </row>
    <row r="31" spans="1:9" s="8" customFormat="1" ht="24" customHeight="1" x14ac:dyDescent="0.25">
      <c r="A31" s="41">
        <v>2</v>
      </c>
      <c r="B31" s="159" t="s">
        <v>252</v>
      </c>
      <c r="C31" s="42" t="s">
        <v>8</v>
      </c>
      <c r="D31" s="41" t="s">
        <v>9</v>
      </c>
      <c r="E31" s="41">
        <v>6</v>
      </c>
      <c r="F31" s="41">
        <v>0.24</v>
      </c>
      <c r="G31" s="112">
        <f>VLOOKUP(B31,'[2]DUNG CU'!$B$3:$E$266,4,0)</f>
        <v>50000</v>
      </c>
      <c r="H31" s="112">
        <f t="shared" ref="H31:H35" si="5">G31/(E31*26)</f>
        <v>320.5128205128205</v>
      </c>
      <c r="I31" s="112">
        <f t="shared" si="4"/>
        <v>76.92307692307692</v>
      </c>
    </row>
    <row r="32" spans="1:9" s="8" customFormat="1" ht="24" customHeight="1" x14ac:dyDescent="0.25">
      <c r="A32" s="41">
        <v>3</v>
      </c>
      <c r="B32" s="160" t="s">
        <v>253</v>
      </c>
      <c r="C32" s="42" t="s">
        <v>10</v>
      </c>
      <c r="D32" s="41" t="s">
        <v>11</v>
      </c>
      <c r="E32" s="41">
        <v>12</v>
      </c>
      <c r="F32" s="41">
        <v>0.24</v>
      </c>
      <c r="G32" s="112">
        <f>VLOOKUP(B32,'[2]DUNG CU'!$B$3:$E$266,4,0)</f>
        <v>25000</v>
      </c>
      <c r="H32" s="112">
        <f t="shared" si="5"/>
        <v>80.128205128205124</v>
      </c>
      <c r="I32" s="112">
        <f t="shared" si="4"/>
        <v>19.23076923076923</v>
      </c>
    </row>
    <row r="33" spans="1:9" s="8" customFormat="1" ht="24" customHeight="1" x14ac:dyDescent="0.25">
      <c r="A33" s="41">
        <v>4</v>
      </c>
      <c r="B33" s="161" t="s">
        <v>254</v>
      </c>
      <c r="C33" s="42" t="s">
        <v>12</v>
      </c>
      <c r="D33" s="41" t="s">
        <v>7</v>
      </c>
      <c r="E33" s="41">
        <v>3</v>
      </c>
      <c r="F33" s="41">
        <v>0.24</v>
      </c>
      <c r="G33" s="112">
        <f>VLOOKUP(B33,'[2]DUNG CU'!$B$3:$E$266,4,0)</f>
        <v>20000</v>
      </c>
      <c r="H33" s="112">
        <f t="shared" si="5"/>
        <v>256.41025641025641</v>
      </c>
      <c r="I33" s="112">
        <f t="shared" si="4"/>
        <v>61.538461538461533</v>
      </c>
    </row>
    <row r="34" spans="1:9" s="8" customFormat="1" ht="24" customHeight="1" x14ac:dyDescent="0.25">
      <c r="A34" s="41">
        <v>5</v>
      </c>
      <c r="B34" s="162" t="s">
        <v>255</v>
      </c>
      <c r="C34" s="42" t="s">
        <v>13</v>
      </c>
      <c r="D34" s="41" t="s">
        <v>7</v>
      </c>
      <c r="E34" s="41">
        <v>24</v>
      </c>
      <c r="F34" s="41">
        <v>0.12</v>
      </c>
      <c r="G34" s="112">
        <f>VLOOKUP(B34,'[2]DUNG CU'!$B$3:$E$266,4,0)</f>
        <v>110000</v>
      </c>
      <c r="H34" s="112">
        <f t="shared" si="5"/>
        <v>176.28205128205127</v>
      </c>
      <c r="I34" s="112">
        <f t="shared" si="4"/>
        <v>21.153846153846153</v>
      </c>
    </row>
    <row r="35" spans="1:9" s="8" customFormat="1" ht="24" customHeight="1" x14ac:dyDescent="0.25">
      <c r="A35" s="41">
        <v>6</v>
      </c>
      <c r="B35" s="163" t="s">
        <v>256</v>
      </c>
      <c r="C35" s="42" t="s">
        <v>14</v>
      </c>
      <c r="D35" s="41" t="s">
        <v>15</v>
      </c>
      <c r="E35" s="41">
        <v>0.3</v>
      </c>
      <c r="F35" s="41">
        <v>0.01</v>
      </c>
      <c r="G35" s="112">
        <v>80000</v>
      </c>
      <c r="H35" s="112">
        <f t="shared" si="5"/>
        <v>10256.410256410256</v>
      </c>
      <c r="I35" s="112">
        <f t="shared" si="4"/>
        <v>102.56410256410255</v>
      </c>
    </row>
    <row r="36" spans="1:9" s="8" customFormat="1" ht="24" customHeight="1" x14ac:dyDescent="0.25">
      <c r="A36" s="41"/>
      <c r="B36" s="163"/>
      <c r="C36" s="42" t="s">
        <v>459</v>
      </c>
      <c r="D36" s="41"/>
      <c r="E36" s="41"/>
      <c r="F36" s="164">
        <v>0.1</v>
      </c>
      <c r="G36" s="112"/>
      <c r="H36" s="112"/>
      <c r="I36" s="112">
        <f>SUM(I30:I35)*F36</f>
        <v>458.91025641025647</v>
      </c>
    </row>
    <row r="37" spans="1:9" ht="24" customHeight="1" x14ac:dyDescent="0.25">
      <c r="A37" s="109">
        <v>4</v>
      </c>
      <c r="B37" s="109" t="s">
        <v>18</v>
      </c>
      <c r="C37" s="383" t="s">
        <v>19</v>
      </c>
      <c r="D37" s="384"/>
      <c r="E37" s="384"/>
      <c r="F37" s="384"/>
      <c r="G37" s="384"/>
      <c r="H37" s="385"/>
      <c r="I37" s="110">
        <v>5499</v>
      </c>
    </row>
    <row r="38" spans="1:9" ht="24" customHeight="1" x14ac:dyDescent="0.25">
      <c r="A38" s="41">
        <v>1</v>
      </c>
      <c r="B38" s="156" t="s">
        <v>251</v>
      </c>
      <c r="C38" s="42" t="s">
        <v>6</v>
      </c>
      <c r="D38" s="41" t="s">
        <v>7</v>
      </c>
      <c r="E38" s="41">
        <v>5</v>
      </c>
      <c r="F38" s="41">
        <v>0.16</v>
      </c>
      <c r="G38" s="112">
        <f>VLOOKUP(B38,'[2]DUNG CU'!$B$3:$E$266,4,0)</f>
        <v>3500000</v>
      </c>
      <c r="H38" s="112">
        <f>G38/(E38*26)</f>
        <v>26923.076923076922</v>
      </c>
      <c r="I38" s="112">
        <f t="shared" si="1"/>
        <v>4307.6923076923076</v>
      </c>
    </row>
    <row r="39" spans="1:9" ht="24" customHeight="1" x14ac:dyDescent="0.25">
      <c r="A39" s="41">
        <v>2</v>
      </c>
      <c r="B39" s="159" t="s">
        <v>252</v>
      </c>
      <c r="C39" s="42" t="s">
        <v>8</v>
      </c>
      <c r="D39" s="41" t="s">
        <v>9</v>
      </c>
      <c r="E39" s="41">
        <v>6</v>
      </c>
      <c r="F39" s="41">
        <v>0.24</v>
      </c>
      <c r="G39" s="112">
        <f>VLOOKUP(B39,'[2]DUNG CU'!$B$3:$E$266,4,0)</f>
        <v>50000</v>
      </c>
      <c r="H39" s="112">
        <f t="shared" ref="H39:H43" si="6">G39/(E39*26)</f>
        <v>320.5128205128205</v>
      </c>
      <c r="I39" s="112">
        <f t="shared" si="1"/>
        <v>76.92307692307692</v>
      </c>
    </row>
    <row r="40" spans="1:9" ht="24" customHeight="1" x14ac:dyDescent="0.25">
      <c r="A40" s="41">
        <v>3</v>
      </c>
      <c r="B40" s="160" t="s">
        <v>253</v>
      </c>
      <c r="C40" s="42" t="s">
        <v>10</v>
      </c>
      <c r="D40" s="41" t="s">
        <v>11</v>
      </c>
      <c r="E40" s="41">
        <v>12</v>
      </c>
      <c r="F40" s="41">
        <v>0.24</v>
      </c>
      <c r="G40" s="112">
        <f>VLOOKUP(B40,'[2]DUNG CU'!$B$3:$E$266,4,0)</f>
        <v>25000</v>
      </c>
      <c r="H40" s="112">
        <f t="shared" si="6"/>
        <v>80.128205128205124</v>
      </c>
      <c r="I40" s="112">
        <f t="shared" si="1"/>
        <v>19.23076923076923</v>
      </c>
    </row>
    <row r="41" spans="1:9" ht="24" customHeight="1" x14ac:dyDescent="0.25">
      <c r="A41" s="41">
        <v>4</v>
      </c>
      <c r="B41" s="161" t="s">
        <v>254</v>
      </c>
      <c r="C41" s="42" t="s">
        <v>12</v>
      </c>
      <c r="D41" s="41" t="s">
        <v>7</v>
      </c>
      <c r="E41" s="41">
        <v>3</v>
      </c>
      <c r="F41" s="41">
        <v>0.24</v>
      </c>
      <c r="G41" s="112">
        <f>VLOOKUP(B41,'[2]DUNG CU'!$B$3:$E$266,4,0)</f>
        <v>20000</v>
      </c>
      <c r="H41" s="112">
        <f t="shared" si="6"/>
        <v>256.41025641025641</v>
      </c>
      <c r="I41" s="112">
        <f t="shared" si="1"/>
        <v>61.538461538461533</v>
      </c>
    </row>
    <row r="42" spans="1:9" ht="24" customHeight="1" x14ac:dyDescent="0.25">
      <c r="A42" s="41">
        <v>5</v>
      </c>
      <c r="B42" s="162" t="s">
        <v>255</v>
      </c>
      <c r="C42" s="42" t="s">
        <v>13</v>
      </c>
      <c r="D42" s="41" t="s">
        <v>7</v>
      </c>
      <c r="E42" s="41">
        <v>24</v>
      </c>
      <c r="F42" s="41">
        <v>0.12</v>
      </c>
      <c r="G42" s="112">
        <f>VLOOKUP(B42,'[2]DUNG CU'!$B$3:$E$266,4,0)</f>
        <v>110000</v>
      </c>
      <c r="H42" s="112">
        <f t="shared" si="6"/>
        <v>176.28205128205127</v>
      </c>
      <c r="I42" s="112">
        <f t="shared" si="1"/>
        <v>21.153846153846153</v>
      </c>
    </row>
    <row r="43" spans="1:9" ht="24" customHeight="1" x14ac:dyDescent="0.25">
      <c r="A43" s="41">
        <v>6</v>
      </c>
      <c r="B43" s="163" t="s">
        <v>256</v>
      </c>
      <c r="C43" s="42" t="s">
        <v>14</v>
      </c>
      <c r="D43" s="41" t="s">
        <v>15</v>
      </c>
      <c r="E43" s="41">
        <v>0.3</v>
      </c>
      <c r="F43" s="41">
        <v>0.01</v>
      </c>
      <c r="G43" s="112">
        <v>80000</v>
      </c>
      <c r="H43" s="112">
        <f t="shared" si="6"/>
        <v>10256.410256410256</v>
      </c>
      <c r="I43" s="112">
        <f t="shared" si="1"/>
        <v>102.56410256410255</v>
      </c>
    </row>
    <row r="44" spans="1:9" ht="24" customHeight="1" x14ac:dyDescent="0.25">
      <c r="A44" s="41"/>
      <c r="B44" s="163"/>
      <c r="C44" s="42" t="s">
        <v>459</v>
      </c>
      <c r="D44" s="41"/>
      <c r="E44" s="41"/>
      <c r="F44" s="164">
        <v>0.1</v>
      </c>
      <c r="G44" s="112"/>
      <c r="H44" s="112"/>
      <c r="I44" s="112">
        <f>SUM(I38:I43)*F44</f>
        <v>458.91025641025647</v>
      </c>
    </row>
    <row r="45" spans="1:9" ht="24" customHeight="1" x14ac:dyDescent="0.25">
      <c r="A45" s="257">
        <v>6</v>
      </c>
      <c r="B45" s="257" t="s">
        <v>481</v>
      </c>
      <c r="C45" s="377" t="s">
        <v>23</v>
      </c>
      <c r="D45" s="378"/>
      <c r="E45" s="379"/>
      <c r="F45" s="380" t="s">
        <v>22</v>
      </c>
      <c r="G45" s="381"/>
      <c r="H45" s="382"/>
      <c r="I45" s="114">
        <f>I29</f>
        <v>5499</v>
      </c>
    </row>
  </sheetData>
  <mergeCells count="11">
    <mergeCell ref="H3:I3"/>
    <mergeCell ref="A1:I1"/>
    <mergeCell ref="A2:I2"/>
    <mergeCell ref="C45:E45"/>
    <mergeCell ref="F45:H45"/>
    <mergeCell ref="C13:H13"/>
    <mergeCell ref="C21:H21"/>
    <mergeCell ref="C37:H37"/>
    <mergeCell ref="F29:H29"/>
    <mergeCell ref="C29:E29"/>
    <mergeCell ref="C5:H5"/>
  </mergeCells>
  <pageMargins left="0.9375" right="0.2" top="0.75" bottom="0.75" header="0.3" footer="0.3"/>
  <pageSetup paperSize="9" firstPageNumber="23" orientation="portrait" useFirstPageNumber="1" r:id="rId1"/>
  <headerFooter>
    <oddHeader>&amp;L&amp;"Times,Italic"Đơn giá quan trắc phân tích các thông số môi trường Đất</oddHeader>
    <oddFooter>&amp;L&amp;"-,Italic"T&amp;"Times,Italic"rung tâm Quan trắc Tài nguyên và Môi trường Hà Tĩnh&amp;R&amp;P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7"/>
  <sheetViews>
    <sheetView view="pageLayout" topLeftCell="A22" zoomScaleNormal="100" workbookViewId="0">
      <selection activeCell="A606" sqref="A606:I606"/>
    </sheetView>
  </sheetViews>
  <sheetFormatPr defaultRowHeight="15.75" x14ac:dyDescent="0.25"/>
  <cols>
    <col min="1" max="1" width="5.85546875" style="12" customWidth="1"/>
    <col min="2" max="2" width="8.5703125" style="12" customWidth="1"/>
    <col min="3" max="3" width="19.5703125" style="12" customWidth="1"/>
    <col min="4" max="4" width="8.85546875" style="12" customWidth="1"/>
    <col min="5" max="5" width="7.85546875" style="12" customWidth="1"/>
    <col min="6" max="6" width="8.42578125" style="12" customWidth="1"/>
    <col min="7" max="7" width="12.7109375" style="12" customWidth="1"/>
    <col min="8" max="8" width="10" style="102" customWidth="1"/>
    <col min="9" max="9" width="10.42578125" style="12" customWidth="1"/>
    <col min="10" max="16384" width="9.140625" style="12"/>
  </cols>
  <sheetData>
    <row r="1" spans="1:9" ht="20.25" customHeight="1" x14ac:dyDescent="0.25">
      <c r="A1" s="346" t="s">
        <v>642</v>
      </c>
      <c r="B1" s="346"/>
      <c r="C1" s="346"/>
      <c r="D1" s="346"/>
      <c r="E1" s="346"/>
      <c r="F1" s="346"/>
      <c r="G1" s="346"/>
      <c r="H1" s="346"/>
      <c r="I1" s="346"/>
    </row>
    <row r="2" spans="1:9" ht="20.25" customHeight="1" x14ac:dyDescent="0.25">
      <c r="A2" s="178"/>
      <c r="B2" s="178"/>
      <c r="C2" s="178"/>
      <c r="D2" s="178"/>
      <c r="E2" s="178"/>
      <c r="F2" s="178"/>
      <c r="H2" s="389" t="s">
        <v>598</v>
      </c>
      <c r="I2" s="389"/>
    </row>
    <row r="3" spans="1:9" ht="30.75" customHeight="1" x14ac:dyDescent="0.25">
      <c r="A3" s="182" t="s">
        <v>0</v>
      </c>
      <c r="B3" s="182" t="s">
        <v>249</v>
      </c>
      <c r="C3" s="182" t="s">
        <v>1</v>
      </c>
      <c r="D3" s="182" t="s">
        <v>2</v>
      </c>
      <c r="E3" s="182" t="s">
        <v>3</v>
      </c>
      <c r="F3" s="182" t="s">
        <v>4</v>
      </c>
      <c r="G3" s="101" t="s">
        <v>248</v>
      </c>
      <c r="H3" s="260" t="s">
        <v>463</v>
      </c>
      <c r="I3" s="100" t="s">
        <v>460</v>
      </c>
    </row>
    <row r="4" spans="1:9" ht="21.95" customHeight="1" x14ac:dyDescent="0.25">
      <c r="A4" s="271">
        <v>1</v>
      </c>
      <c r="B4" s="272" t="s">
        <v>24</v>
      </c>
      <c r="C4" s="396" t="s">
        <v>533</v>
      </c>
      <c r="D4" s="397"/>
      <c r="E4" s="397"/>
      <c r="F4" s="397"/>
      <c r="G4" s="397"/>
      <c r="H4" s="398"/>
      <c r="I4" s="273">
        <f>SUM(I5:I29)</f>
        <v>22369.979641025639</v>
      </c>
    </row>
    <row r="5" spans="1:9" ht="21.95" customHeight="1" x14ac:dyDescent="0.25">
      <c r="A5" s="122"/>
      <c r="B5" s="123" t="s">
        <v>257</v>
      </c>
      <c r="C5" s="124" t="s">
        <v>25</v>
      </c>
      <c r="D5" s="122" t="s">
        <v>7</v>
      </c>
      <c r="E5" s="122">
        <v>12</v>
      </c>
      <c r="F5" s="122">
        <v>0.5</v>
      </c>
      <c r="G5" s="119">
        <v>55000</v>
      </c>
      <c r="H5" s="119">
        <f>G5/(E5*26)</f>
        <v>176.28205128205127</v>
      </c>
      <c r="I5" s="120">
        <f>H5*F5</f>
        <v>88.141025641025635</v>
      </c>
    </row>
    <row r="6" spans="1:9" ht="21.95" customHeight="1" x14ac:dyDescent="0.25">
      <c r="A6" s="117"/>
      <c r="B6" s="125" t="s">
        <v>258</v>
      </c>
      <c r="C6" s="116" t="s">
        <v>26</v>
      </c>
      <c r="D6" s="117" t="s">
        <v>7</v>
      </c>
      <c r="E6" s="117">
        <v>6</v>
      </c>
      <c r="F6" s="117">
        <v>0.5</v>
      </c>
      <c r="G6" s="119">
        <f>VLOOKUP(B6,'[2]DUNG CU'!$B$3:$E$266,4,0)</f>
        <v>3500000</v>
      </c>
      <c r="H6" s="119">
        <f t="shared" ref="H6:H27" si="0">G6/(E6*26)</f>
        <v>22435.897435897437</v>
      </c>
      <c r="I6" s="120">
        <f t="shared" ref="I6:I67" si="1">H6*F6</f>
        <v>11217.948717948719</v>
      </c>
    </row>
    <row r="7" spans="1:9" ht="21.95" customHeight="1" x14ac:dyDescent="0.25">
      <c r="A7" s="117"/>
      <c r="B7" s="126" t="s">
        <v>260</v>
      </c>
      <c r="C7" s="116" t="s">
        <v>27</v>
      </c>
      <c r="D7" s="117" t="s">
        <v>7</v>
      </c>
      <c r="E7" s="117">
        <v>6</v>
      </c>
      <c r="F7" s="117">
        <v>0.5</v>
      </c>
      <c r="G7" s="119">
        <f>VLOOKUP(B7,'[2]DUNG CU'!$B$3:$E$266,4,0)</f>
        <v>70000</v>
      </c>
      <c r="H7" s="119">
        <f t="shared" si="0"/>
        <v>448.71794871794873</v>
      </c>
      <c r="I7" s="120">
        <f t="shared" si="1"/>
        <v>224.35897435897436</v>
      </c>
    </row>
    <row r="8" spans="1:9" ht="21.95" customHeight="1" x14ac:dyDescent="0.25">
      <c r="A8" s="117"/>
      <c r="B8" s="127" t="s">
        <v>261</v>
      </c>
      <c r="C8" s="116" t="s">
        <v>28</v>
      </c>
      <c r="D8" s="117" t="s">
        <v>7</v>
      </c>
      <c r="E8" s="117">
        <v>1</v>
      </c>
      <c r="F8" s="117">
        <v>0.5</v>
      </c>
      <c r="G8" s="119">
        <f>VLOOKUP(B8,'[2]DUNG CU'!$B$3:$E$266,4,0)</f>
        <v>3000</v>
      </c>
      <c r="H8" s="119">
        <f t="shared" si="0"/>
        <v>115.38461538461539</v>
      </c>
      <c r="I8" s="120">
        <f t="shared" si="1"/>
        <v>57.692307692307693</v>
      </c>
    </row>
    <row r="9" spans="1:9" ht="21.95" customHeight="1" x14ac:dyDescent="0.25">
      <c r="A9" s="117"/>
      <c r="B9" s="128" t="s">
        <v>262</v>
      </c>
      <c r="C9" s="116" t="s">
        <v>29</v>
      </c>
      <c r="D9" s="117" t="s">
        <v>7</v>
      </c>
      <c r="E9" s="117">
        <v>1</v>
      </c>
      <c r="F9" s="117">
        <v>0.5</v>
      </c>
      <c r="G9" s="119">
        <f>VLOOKUP(B9,'[2]DUNG CU'!$B$3:$E$266,4,0)</f>
        <v>3000</v>
      </c>
      <c r="H9" s="119">
        <f t="shared" si="0"/>
        <v>115.38461538461539</v>
      </c>
      <c r="I9" s="120">
        <f t="shared" si="1"/>
        <v>57.692307692307693</v>
      </c>
    </row>
    <row r="10" spans="1:9" ht="21.95" customHeight="1" x14ac:dyDescent="0.25">
      <c r="A10" s="117"/>
      <c r="B10" s="129" t="s">
        <v>263</v>
      </c>
      <c r="C10" s="116" t="s">
        <v>30</v>
      </c>
      <c r="D10" s="117" t="s">
        <v>7</v>
      </c>
      <c r="E10" s="117">
        <v>6</v>
      </c>
      <c r="F10" s="117">
        <v>0.5</v>
      </c>
      <c r="G10" s="119">
        <f>VLOOKUP(B10,'[2]DUNG CU'!$B$3:$E$266,4,0)</f>
        <v>110000</v>
      </c>
      <c r="H10" s="119">
        <f t="shared" si="0"/>
        <v>705.12820512820508</v>
      </c>
      <c r="I10" s="120">
        <f t="shared" si="1"/>
        <v>352.56410256410254</v>
      </c>
    </row>
    <row r="11" spans="1:9" ht="21.95" customHeight="1" x14ac:dyDescent="0.25">
      <c r="A11" s="122"/>
      <c r="B11" s="130" t="s">
        <v>264</v>
      </c>
      <c r="C11" s="124" t="s">
        <v>31</v>
      </c>
      <c r="D11" s="122" t="s">
        <v>7</v>
      </c>
      <c r="E11" s="122">
        <v>12</v>
      </c>
      <c r="F11" s="122">
        <v>0.5</v>
      </c>
      <c r="G11" s="119">
        <v>800000</v>
      </c>
      <c r="H11" s="119">
        <f t="shared" si="0"/>
        <v>2564.102564102564</v>
      </c>
      <c r="I11" s="120">
        <f t="shared" si="1"/>
        <v>1282.051282051282</v>
      </c>
    </row>
    <row r="12" spans="1:9" ht="21.95" customHeight="1" x14ac:dyDescent="0.25">
      <c r="A12" s="117"/>
      <c r="B12" s="131" t="s">
        <v>265</v>
      </c>
      <c r="C12" s="116" t="s">
        <v>32</v>
      </c>
      <c r="D12" s="117" t="s">
        <v>7</v>
      </c>
      <c r="E12" s="117">
        <v>6</v>
      </c>
      <c r="F12" s="117">
        <v>0.5</v>
      </c>
      <c r="G12" s="119">
        <f>VLOOKUP(B12,'[2]DUNG CU'!$B$3:$E$266,4,0)</f>
        <v>85000</v>
      </c>
      <c r="H12" s="119">
        <f t="shared" si="0"/>
        <v>544.87179487179492</v>
      </c>
      <c r="I12" s="120">
        <f t="shared" si="1"/>
        <v>272.43589743589746</v>
      </c>
    </row>
    <row r="13" spans="1:9" ht="21.95" customHeight="1" x14ac:dyDescent="0.25">
      <c r="A13" s="117"/>
      <c r="B13" s="132" t="s">
        <v>266</v>
      </c>
      <c r="C13" s="116" t="s">
        <v>33</v>
      </c>
      <c r="D13" s="117" t="s">
        <v>7</v>
      </c>
      <c r="E13" s="117">
        <v>6</v>
      </c>
      <c r="F13" s="117">
        <v>0.5</v>
      </c>
      <c r="G13" s="119">
        <f>VLOOKUP(B13,'[2]DUNG CU'!$B$3:$E$266,4,0)</f>
        <v>88000</v>
      </c>
      <c r="H13" s="119">
        <f t="shared" si="0"/>
        <v>564.10256410256409</v>
      </c>
      <c r="I13" s="120">
        <f t="shared" si="1"/>
        <v>282.05128205128204</v>
      </c>
    </row>
    <row r="14" spans="1:9" ht="21.95" customHeight="1" x14ac:dyDescent="0.25">
      <c r="A14" s="117"/>
      <c r="B14" s="133" t="s">
        <v>267</v>
      </c>
      <c r="C14" s="116" t="s">
        <v>34</v>
      </c>
      <c r="D14" s="117" t="s">
        <v>7</v>
      </c>
      <c r="E14" s="117">
        <v>6</v>
      </c>
      <c r="F14" s="117">
        <v>0.5</v>
      </c>
      <c r="G14" s="119">
        <f>VLOOKUP(B14,'[2]DUNG CU'!$B$3:$E$266,4,0)</f>
        <v>340000</v>
      </c>
      <c r="H14" s="119">
        <f t="shared" si="0"/>
        <v>2179.4871794871797</v>
      </c>
      <c r="I14" s="120">
        <f t="shared" si="1"/>
        <v>1089.7435897435898</v>
      </c>
    </row>
    <row r="15" spans="1:9" ht="21.95" customHeight="1" x14ac:dyDescent="0.25">
      <c r="A15" s="117"/>
      <c r="B15" s="134" t="s">
        <v>268</v>
      </c>
      <c r="C15" s="116" t="s">
        <v>35</v>
      </c>
      <c r="D15" s="117" t="s">
        <v>7</v>
      </c>
      <c r="E15" s="117">
        <v>6</v>
      </c>
      <c r="F15" s="117">
        <v>0.5</v>
      </c>
      <c r="G15" s="119">
        <f>VLOOKUP(B15,'[2]DUNG CU'!$B$3:$E$266,4,0)</f>
        <v>700000</v>
      </c>
      <c r="H15" s="119">
        <f t="shared" si="0"/>
        <v>4487.1794871794873</v>
      </c>
      <c r="I15" s="120">
        <f t="shared" si="1"/>
        <v>2243.5897435897436</v>
      </c>
    </row>
    <row r="16" spans="1:9" ht="21.95" customHeight="1" x14ac:dyDescent="0.25">
      <c r="A16" s="117"/>
      <c r="B16" s="135" t="s">
        <v>269</v>
      </c>
      <c r="C16" s="116" t="s">
        <v>36</v>
      </c>
      <c r="D16" s="117" t="s">
        <v>7</v>
      </c>
      <c r="E16" s="117">
        <v>6</v>
      </c>
      <c r="F16" s="117">
        <v>0.5</v>
      </c>
      <c r="G16" s="119">
        <f>VLOOKUP(B16,'[2]DUNG CU'!$B$3:$E$266,4,0)</f>
        <v>1000</v>
      </c>
      <c r="H16" s="119">
        <f t="shared" si="0"/>
        <v>6.4102564102564106</v>
      </c>
      <c r="I16" s="120">
        <f t="shared" si="1"/>
        <v>3.2051282051282053</v>
      </c>
    </row>
    <row r="17" spans="1:9" ht="21.95" customHeight="1" x14ac:dyDescent="0.25">
      <c r="A17" s="117"/>
      <c r="B17" s="118" t="s">
        <v>270</v>
      </c>
      <c r="C17" s="116" t="s">
        <v>37</v>
      </c>
      <c r="D17" s="117" t="s">
        <v>7</v>
      </c>
      <c r="E17" s="117">
        <v>12</v>
      </c>
      <c r="F17" s="117">
        <v>0.08</v>
      </c>
      <c r="G17" s="119">
        <f>VLOOKUP(B17,'[2]DUNG CU'!$B$3:$E$266,4,0)</f>
        <v>30000</v>
      </c>
      <c r="H17" s="119">
        <f t="shared" si="0"/>
        <v>96.15384615384616</v>
      </c>
      <c r="I17" s="120">
        <f t="shared" si="1"/>
        <v>7.6923076923076934</v>
      </c>
    </row>
    <row r="18" spans="1:9" ht="21.95" customHeight="1" x14ac:dyDescent="0.25">
      <c r="A18" s="117"/>
      <c r="B18" s="118" t="s">
        <v>256</v>
      </c>
      <c r="C18" s="116" t="s">
        <v>14</v>
      </c>
      <c r="D18" s="117" t="s">
        <v>15</v>
      </c>
      <c r="E18" s="117">
        <v>0.3</v>
      </c>
      <c r="F18" s="117">
        <v>0.01</v>
      </c>
      <c r="G18" s="119">
        <f>VLOOKUP(B18,'[2]DUNG CU'!$B$3:$E$266,4,0)</f>
        <v>400000</v>
      </c>
      <c r="H18" s="119">
        <f t="shared" si="0"/>
        <v>51282.051282051281</v>
      </c>
      <c r="I18" s="120">
        <f t="shared" si="1"/>
        <v>512.82051282051282</v>
      </c>
    </row>
    <row r="19" spans="1:9" ht="21.95" customHeight="1" x14ac:dyDescent="0.25">
      <c r="A19" s="117"/>
      <c r="B19" s="118" t="s">
        <v>271</v>
      </c>
      <c r="C19" s="116" t="s">
        <v>38</v>
      </c>
      <c r="D19" s="117" t="s">
        <v>15</v>
      </c>
      <c r="E19" s="117">
        <v>0.3</v>
      </c>
      <c r="F19" s="117">
        <v>0.01</v>
      </c>
      <c r="G19" s="119">
        <f>VLOOKUP(B19,'[2]DUNG CU'!$B$3:$E$266,4,0)</f>
        <v>400000</v>
      </c>
      <c r="H19" s="119">
        <f t="shared" si="0"/>
        <v>51282.051282051281</v>
      </c>
      <c r="I19" s="120">
        <f t="shared" si="1"/>
        <v>512.82051282051282</v>
      </c>
    </row>
    <row r="20" spans="1:9" ht="21.95" customHeight="1" x14ac:dyDescent="0.25">
      <c r="A20" s="117"/>
      <c r="B20" s="118" t="s">
        <v>272</v>
      </c>
      <c r="C20" s="116" t="s">
        <v>39</v>
      </c>
      <c r="D20" s="117" t="s">
        <v>7</v>
      </c>
      <c r="E20" s="117">
        <v>36</v>
      </c>
      <c r="F20" s="117">
        <v>6.7000000000000004E-2</v>
      </c>
      <c r="G20" s="119">
        <f>VLOOKUP(B20,'[2]DUNG CU'!$B$3:$E$266,4,0)</f>
        <v>500000</v>
      </c>
      <c r="H20" s="119">
        <f t="shared" si="0"/>
        <v>534.18803418803418</v>
      </c>
      <c r="I20" s="120">
        <f t="shared" si="1"/>
        <v>35.79059829059829</v>
      </c>
    </row>
    <row r="21" spans="1:9" ht="21.95" customHeight="1" x14ac:dyDescent="0.25">
      <c r="A21" s="117"/>
      <c r="B21" s="118" t="s">
        <v>273</v>
      </c>
      <c r="C21" s="116" t="s">
        <v>40</v>
      </c>
      <c r="D21" s="117" t="s">
        <v>7</v>
      </c>
      <c r="E21" s="117">
        <v>36</v>
      </c>
      <c r="F21" s="117">
        <v>6.7000000000000004E-2</v>
      </c>
      <c r="G21" s="119">
        <f>VLOOKUP(B21,'[2]DUNG CU'!$B$3:$E$266,4,0)</f>
        <v>250000</v>
      </c>
      <c r="H21" s="119">
        <f t="shared" si="0"/>
        <v>267.09401709401709</v>
      </c>
      <c r="I21" s="120">
        <f t="shared" si="1"/>
        <v>17.895299145299145</v>
      </c>
    </row>
    <row r="22" spans="1:9" ht="21.95" customHeight="1" x14ac:dyDescent="0.25">
      <c r="A22" s="117"/>
      <c r="B22" s="118" t="s">
        <v>274</v>
      </c>
      <c r="C22" s="116" t="s">
        <v>41</v>
      </c>
      <c r="D22" s="117" t="s">
        <v>7</v>
      </c>
      <c r="E22" s="117">
        <v>60</v>
      </c>
      <c r="F22" s="117">
        <v>3.0000000000000001E-3</v>
      </c>
      <c r="G22" s="119">
        <f>VLOOKUP(B22,'[2]DUNG CU'!$B$3:$E$266,4,0)</f>
        <v>3000000</v>
      </c>
      <c r="H22" s="119">
        <f t="shared" si="0"/>
        <v>1923.0769230769231</v>
      </c>
      <c r="I22" s="120">
        <f>H22*F22</f>
        <v>5.7692307692307692</v>
      </c>
    </row>
    <row r="23" spans="1:9" s="217" customFormat="1" ht="21.95" customHeight="1" x14ac:dyDescent="0.25">
      <c r="A23" s="146"/>
      <c r="B23" s="274" t="s">
        <v>275</v>
      </c>
      <c r="C23" s="275" t="s">
        <v>42</v>
      </c>
      <c r="D23" s="146" t="s">
        <v>7</v>
      </c>
      <c r="E23" s="146">
        <v>36</v>
      </c>
      <c r="F23" s="146">
        <v>2.5000000000000001E-2</v>
      </c>
      <c r="G23" s="276">
        <f>VLOOKUP(B23,'[2]DUNG CU'!$B$3:$E$266,4,0)</f>
        <v>1500000</v>
      </c>
      <c r="H23" s="276">
        <f t="shared" si="0"/>
        <v>1602.5641025641025</v>
      </c>
      <c r="I23" s="277">
        <f t="shared" si="1"/>
        <v>40.064102564102569</v>
      </c>
    </row>
    <row r="24" spans="1:9" s="217" customFormat="1" ht="21.95" customHeight="1" x14ac:dyDescent="0.25">
      <c r="A24" s="117"/>
      <c r="B24" s="118" t="s">
        <v>276</v>
      </c>
      <c r="C24" s="116" t="s">
        <v>43</v>
      </c>
      <c r="D24" s="117" t="s">
        <v>9</v>
      </c>
      <c r="E24" s="117">
        <v>24</v>
      </c>
      <c r="F24" s="117">
        <v>0.5</v>
      </c>
      <c r="G24" s="119">
        <f>VLOOKUP(B24,'[2]DUNG CU'!$B$3:$E$266,4,0)</f>
        <v>40000</v>
      </c>
      <c r="H24" s="119">
        <f t="shared" si="0"/>
        <v>64.102564102564102</v>
      </c>
      <c r="I24" s="120">
        <f t="shared" si="1"/>
        <v>32.051282051282051</v>
      </c>
    </row>
    <row r="25" spans="1:9" ht="21.95" customHeight="1" x14ac:dyDescent="0.25">
      <c r="A25" s="117"/>
      <c r="B25" s="118" t="s">
        <v>277</v>
      </c>
      <c r="C25" s="116" t="s">
        <v>44</v>
      </c>
      <c r="D25" s="117" t="s">
        <v>7</v>
      </c>
      <c r="E25" s="117">
        <v>72</v>
      </c>
      <c r="F25" s="117">
        <v>0.1</v>
      </c>
      <c r="G25" s="119">
        <f>VLOOKUP(B25,'[2]DUNG CU'!$B$3:$E$266,4,0)</f>
        <v>3800000</v>
      </c>
      <c r="H25" s="119">
        <f t="shared" si="0"/>
        <v>2029.91452991453</v>
      </c>
      <c r="I25" s="120">
        <f t="shared" si="1"/>
        <v>202.991452991453</v>
      </c>
    </row>
    <row r="26" spans="1:9" ht="21.95" customHeight="1" x14ac:dyDescent="0.25">
      <c r="A26" s="117"/>
      <c r="B26" s="118" t="s">
        <v>278</v>
      </c>
      <c r="C26" s="116" t="s">
        <v>45</v>
      </c>
      <c r="D26" s="117" t="s">
        <v>7</v>
      </c>
      <c r="E26" s="117">
        <v>72</v>
      </c>
      <c r="F26" s="117">
        <v>0.5</v>
      </c>
      <c r="G26" s="119">
        <f>VLOOKUP(B26,'[2]DUNG CU'!$B$3:$E$266,4,0)</f>
        <v>2850000</v>
      </c>
      <c r="H26" s="119">
        <f t="shared" si="0"/>
        <v>1522.4358974358975</v>
      </c>
      <c r="I26" s="120">
        <f t="shared" si="1"/>
        <v>761.21794871794873</v>
      </c>
    </row>
    <row r="27" spans="1:9" ht="21.95" customHeight="1" x14ac:dyDescent="0.25">
      <c r="A27" s="117"/>
      <c r="B27" s="118" t="s">
        <v>279</v>
      </c>
      <c r="C27" s="116" t="s">
        <v>46</v>
      </c>
      <c r="D27" s="117" t="s">
        <v>7</v>
      </c>
      <c r="E27" s="117">
        <v>72</v>
      </c>
      <c r="F27" s="117">
        <v>0.5</v>
      </c>
      <c r="G27" s="119">
        <f>VLOOKUP(B27,'[2]DUNG CU'!$B$3:$E$266,4,0)</f>
        <v>80000</v>
      </c>
      <c r="H27" s="119">
        <f t="shared" si="0"/>
        <v>42.735042735042732</v>
      </c>
      <c r="I27" s="120">
        <f t="shared" si="1"/>
        <v>21.367521367521366</v>
      </c>
    </row>
    <row r="28" spans="1:9" ht="21.95" customHeight="1" x14ac:dyDescent="0.25">
      <c r="A28" s="117"/>
      <c r="B28" s="118" t="s">
        <v>280</v>
      </c>
      <c r="C28" s="116" t="s">
        <v>47</v>
      </c>
      <c r="D28" s="117" t="s">
        <v>48</v>
      </c>
      <c r="E28" s="117"/>
      <c r="F28" s="136">
        <v>0.57799999999999996</v>
      </c>
      <c r="G28" s="119">
        <f>VLOOKUP(B28,'[2]DUNG CU'!$B$3:$E$266,4,0)</f>
        <v>1755</v>
      </c>
      <c r="H28" s="119"/>
      <c r="I28" s="120">
        <f>G28*F28</f>
        <v>1014.3899999999999</v>
      </c>
    </row>
    <row r="29" spans="1:9" ht="21.95" customHeight="1" x14ac:dyDescent="0.25">
      <c r="A29" s="117"/>
      <c r="B29" s="118"/>
      <c r="C29" s="116" t="s">
        <v>459</v>
      </c>
      <c r="D29" s="117"/>
      <c r="E29" s="117"/>
      <c r="F29" s="137">
        <v>0.1</v>
      </c>
      <c r="G29" s="119"/>
      <c r="H29" s="119"/>
      <c r="I29" s="120">
        <f>SUM(I5:I28)*F29</f>
        <v>2033.6345128205126</v>
      </c>
    </row>
    <row r="30" spans="1:9" ht="21.95" customHeight="1" x14ac:dyDescent="0.25">
      <c r="A30" s="138">
        <v>2</v>
      </c>
      <c r="B30" s="139" t="s">
        <v>49</v>
      </c>
      <c r="C30" s="399" t="s">
        <v>455</v>
      </c>
      <c r="D30" s="400"/>
      <c r="E30" s="400"/>
      <c r="F30" s="400"/>
      <c r="G30" s="400"/>
      <c r="H30" s="401"/>
      <c r="I30" s="115">
        <f>SUM(I31:I58)</f>
        <v>13795.150581196584</v>
      </c>
    </row>
    <row r="31" spans="1:9" ht="21.95" customHeight="1" x14ac:dyDescent="0.25">
      <c r="A31" s="122"/>
      <c r="B31" s="123" t="s">
        <v>257</v>
      </c>
      <c r="C31" s="124" t="s">
        <v>25</v>
      </c>
      <c r="D31" s="122" t="s">
        <v>7</v>
      </c>
      <c r="E31" s="122">
        <v>12</v>
      </c>
      <c r="F31" s="122">
        <v>0.28000000000000003</v>
      </c>
      <c r="G31" s="119">
        <v>55000</v>
      </c>
      <c r="H31" s="119">
        <f>G31/(E31*26)</f>
        <v>176.28205128205127</v>
      </c>
      <c r="I31" s="120">
        <f t="shared" si="1"/>
        <v>49.358974358974358</v>
      </c>
    </row>
    <row r="32" spans="1:9" ht="21.95" customHeight="1" x14ac:dyDescent="0.25">
      <c r="A32" s="117"/>
      <c r="B32" s="118" t="s">
        <v>281</v>
      </c>
      <c r="C32" s="116" t="s">
        <v>50</v>
      </c>
      <c r="D32" s="117" t="s">
        <v>7</v>
      </c>
      <c r="E32" s="117">
        <v>2</v>
      </c>
      <c r="F32" s="117">
        <v>0.28000000000000003</v>
      </c>
      <c r="G32" s="119">
        <f>VLOOKUP(B32,'[2]DUNG CU'!$B$3:$E$266,4,0)</f>
        <v>14000</v>
      </c>
      <c r="H32" s="119">
        <f t="shared" ref="H32:H56" si="2">G32/(E32*26)</f>
        <v>269.23076923076923</v>
      </c>
      <c r="I32" s="120">
        <f t="shared" si="1"/>
        <v>75.384615384615387</v>
      </c>
    </row>
    <row r="33" spans="1:9" ht="21.95" customHeight="1" x14ac:dyDescent="0.25">
      <c r="A33" s="117"/>
      <c r="B33" s="118" t="s">
        <v>282</v>
      </c>
      <c r="C33" s="116" t="s">
        <v>51</v>
      </c>
      <c r="D33" s="117" t="s">
        <v>7</v>
      </c>
      <c r="E33" s="117">
        <v>6</v>
      </c>
      <c r="F33" s="117">
        <v>0.28000000000000003</v>
      </c>
      <c r="G33" s="119">
        <f>VLOOKUP(B33,'[2]DUNG CU'!$B$3:$E$266,4,0)</f>
        <v>44000</v>
      </c>
      <c r="H33" s="119">
        <f t="shared" si="2"/>
        <v>282.05128205128204</v>
      </c>
      <c r="I33" s="120">
        <f t="shared" si="1"/>
        <v>78.974358974358978</v>
      </c>
    </row>
    <row r="34" spans="1:9" ht="21.95" customHeight="1" x14ac:dyDescent="0.25">
      <c r="A34" s="202"/>
      <c r="B34" s="216" t="s">
        <v>260</v>
      </c>
      <c r="C34" s="152" t="s">
        <v>27</v>
      </c>
      <c r="D34" s="202" t="s">
        <v>7</v>
      </c>
      <c r="E34" s="202">
        <v>6</v>
      </c>
      <c r="F34" s="202">
        <v>0.28000000000000003</v>
      </c>
      <c r="G34" s="154">
        <f>VLOOKUP(B34,'[2]DUNG CU'!$B$3:$E$266,4,0)</f>
        <v>70000</v>
      </c>
      <c r="H34" s="154">
        <f t="shared" si="2"/>
        <v>448.71794871794873</v>
      </c>
      <c r="I34" s="155">
        <f t="shared" si="1"/>
        <v>125.64102564102565</v>
      </c>
    </row>
    <row r="35" spans="1:9" ht="21.95" customHeight="1" x14ac:dyDescent="0.25">
      <c r="A35" s="198"/>
      <c r="B35" s="280" t="s">
        <v>258</v>
      </c>
      <c r="C35" s="199" t="s">
        <v>26</v>
      </c>
      <c r="D35" s="198" t="s">
        <v>7</v>
      </c>
      <c r="E35" s="198">
        <v>6</v>
      </c>
      <c r="F35" s="198">
        <v>0.28000000000000003</v>
      </c>
      <c r="G35" s="200">
        <f>VLOOKUP(B35,'[2]DUNG CU'!$B$3:$E$266,4,0)</f>
        <v>3500000</v>
      </c>
      <c r="H35" s="200">
        <f t="shared" si="2"/>
        <v>22435.897435897437</v>
      </c>
      <c r="I35" s="201">
        <f t="shared" si="1"/>
        <v>6282.0512820512831</v>
      </c>
    </row>
    <row r="36" spans="1:9" ht="21.95" customHeight="1" x14ac:dyDescent="0.25">
      <c r="A36" s="117"/>
      <c r="B36" s="127" t="s">
        <v>261</v>
      </c>
      <c r="C36" s="116" t="s">
        <v>28</v>
      </c>
      <c r="D36" s="117" t="s">
        <v>7</v>
      </c>
      <c r="E36" s="117">
        <v>1</v>
      </c>
      <c r="F36" s="117">
        <v>0.28000000000000003</v>
      </c>
      <c r="G36" s="119">
        <f>VLOOKUP(B36,'[2]DUNG CU'!$B$3:$E$266,4,0)</f>
        <v>3000</v>
      </c>
      <c r="H36" s="119">
        <f t="shared" si="2"/>
        <v>115.38461538461539</v>
      </c>
      <c r="I36" s="120">
        <f t="shared" si="1"/>
        <v>32.307692307692314</v>
      </c>
    </row>
    <row r="37" spans="1:9" ht="21.95" customHeight="1" x14ac:dyDescent="0.25">
      <c r="A37" s="122"/>
      <c r="B37" s="140" t="s">
        <v>283</v>
      </c>
      <c r="C37" s="124" t="s">
        <v>52</v>
      </c>
      <c r="D37" s="122" t="s">
        <v>7</v>
      </c>
      <c r="E37" s="122">
        <v>12</v>
      </c>
      <c r="F37" s="122">
        <v>0.28000000000000003</v>
      </c>
      <c r="G37" s="119">
        <v>70000</v>
      </c>
      <c r="H37" s="119">
        <f t="shared" si="2"/>
        <v>224.35897435897436</v>
      </c>
      <c r="I37" s="120">
        <f t="shared" si="1"/>
        <v>62.820512820512825</v>
      </c>
    </row>
    <row r="38" spans="1:9" ht="21.95" customHeight="1" x14ac:dyDescent="0.25">
      <c r="A38" s="117"/>
      <c r="B38" s="118" t="s">
        <v>284</v>
      </c>
      <c r="C38" s="116" t="s">
        <v>53</v>
      </c>
      <c r="D38" s="117" t="s">
        <v>7</v>
      </c>
      <c r="E38" s="117">
        <v>6</v>
      </c>
      <c r="F38" s="117">
        <v>0.28000000000000003</v>
      </c>
      <c r="G38" s="119">
        <f>VLOOKUP(B38,'[2]DUNG CU'!$B$3:$E$266,4,0)</f>
        <v>15000</v>
      </c>
      <c r="H38" s="119">
        <f t="shared" si="2"/>
        <v>96.15384615384616</v>
      </c>
      <c r="I38" s="120">
        <f t="shared" si="1"/>
        <v>26.923076923076927</v>
      </c>
    </row>
    <row r="39" spans="1:9" ht="21.95" customHeight="1" x14ac:dyDescent="0.25">
      <c r="A39" s="117"/>
      <c r="B39" s="118" t="s">
        <v>285</v>
      </c>
      <c r="C39" s="116" t="s">
        <v>54</v>
      </c>
      <c r="D39" s="117" t="s">
        <v>7</v>
      </c>
      <c r="E39" s="117">
        <v>3</v>
      </c>
      <c r="F39" s="117">
        <v>0.28000000000000003</v>
      </c>
      <c r="G39" s="119">
        <f>VLOOKUP(B39,'[2]DUNG CU'!$B$3:$E$266,4,0)</f>
        <v>80000</v>
      </c>
      <c r="H39" s="119">
        <f t="shared" si="2"/>
        <v>1025.6410256410256</v>
      </c>
      <c r="I39" s="120">
        <f t="shared" si="1"/>
        <v>287.17948717948718</v>
      </c>
    </row>
    <row r="40" spans="1:9" ht="21.95" customHeight="1" x14ac:dyDescent="0.25">
      <c r="A40" s="117"/>
      <c r="B40" s="131" t="s">
        <v>265</v>
      </c>
      <c r="C40" s="116" t="s">
        <v>32</v>
      </c>
      <c r="D40" s="117" t="s">
        <v>7</v>
      </c>
      <c r="E40" s="117">
        <v>6</v>
      </c>
      <c r="F40" s="117">
        <v>0.28000000000000003</v>
      </c>
      <c r="G40" s="119">
        <f>VLOOKUP(B40,'[2]DUNG CU'!$B$3:$E$266,4,0)</f>
        <v>85000</v>
      </c>
      <c r="H40" s="119">
        <f t="shared" si="2"/>
        <v>544.87179487179492</v>
      </c>
      <c r="I40" s="120">
        <f t="shared" si="1"/>
        <v>152.5641025641026</v>
      </c>
    </row>
    <row r="41" spans="1:9" ht="21.95" customHeight="1" x14ac:dyDescent="0.25">
      <c r="A41" s="117"/>
      <c r="B41" s="118" t="s">
        <v>286</v>
      </c>
      <c r="C41" s="116" t="s">
        <v>55</v>
      </c>
      <c r="D41" s="117" t="s">
        <v>7</v>
      </c>
      <c r="E41" s="117">
        <v>6</v>
      </c>
      <c r="F41" s="117">
        <v>0.28000000000000003</v>
      </c>
      <c r="G41" s="119">
        <f>VLOOKUP(B41,'[2]DUNG CU'!$B$3:$E$266,4,0)</f>
        <v>150000</v>
      </c>
      <c r="H41" s="119">
        <f t="shared" si="2"/>
        <v>961.53846153846155</v>
      </c>
      <c r="I41" s="120">
        <f t="shared" si="1"/>
        <v>269.23076923076928</v>
      </c>
    </row>
    <row r="42" spans="1:9" ht="21.95" customHeight="1" x14ac:dyDescent="0.25">
      <c r="A42" s="117"/>
      <c r="B42" s="129" t="s">
        <v>263</v>
      </c>
      <c r="C42" s="116" t="s">
        <v>30</v>
      </c>
      <c r="D42" s="117" t="s">
        <v>7</v>
      </c>
      <c r="E42" s="117">
        <v>6</v>
      </c>
      <c r="F42" s="117">
        <v>0.28000000000000003</v>
      </c>
      <c r="G42" s="119">
        <f>VLOOKUP(B42,'[2]DUNG CU'!$B$3:$E$266,4,0)</f>
        <v>110000</v>
      </c>
      <c r="H42" s="119">
        <f t="shared" si="2"/>
        <v>705.12820512820508</v>
      </c>
      <c r="I42" s="120">
        <f t="shared" si="1"/>
        <v>197.43589743589743</v>
      </c>
    </row>
    <row r="43" spans="1:9" ht="21.95" customHeight="1" x14ac:dyDescent="0.25">
      <c r="A43" s="117"/>
      <c r="B43" s="133" t="s">
        <v>267</v>
      </c>
      <c r="C43" s="116" t="s">
        <v>34</v>
      </c>
      <c r="D43" s="117" t="s">
        <v>7</v>
      </c>
      <c r="E43" s="117">
        <v>6</v>
      </c>
      <c r="F43" s="117">
        <v>0.28000000000000003</v>
      </c>
      <c r="G43" s="119">
        <f>VLOOKUP(B43,'[2]DUNG CU'!$B$3:$E$266,4,0)</f>
        <v>340000</v>
      </c>
      <c r="H43" s="119">
        <f t="shared" si="2"/>
        <v>2179.4871794871797</v>
      </c>
      <c r="I43" s="120">
        <f t="shared" si="1"/>
        <v>610.25641025641039</v>
      </c>
    </row>
    <row r="44" spans="1:9" s="217" customFormat="1" ht="21.95" customHeight="1" x14ac:dyDescent="0.25">
      <c r="A44" s="146"/>
      <c r="B44" s="278" t="s">
        <v>268</v>
      </c>
      <c r="C44" s="275" t="s">
        <v>35</v>
      </c>
      <c r="D44" s="146" t="s">
        <v>7</v>
      </c>
      <c r="E44" s="146">
        <v>6</v>
      </c>
      <c r="F44" s="146">
        <v>0.28000000000000003</v>
      </c>
      <c r="G44" s="276">
        <f>VLOOKUP(B44,'[2]DUNG CU'!$B$3:$E$266,4,0)</f>
        <v>700000</v>
      </c>
      <c r="H44" s="276">
        <f t="shared" si="2"/>
        <v>4487.1794871794873</v>
      </c>
      <c r="I44" s="277">
        <f t="shared" si="1"/>
        <v>1256.4102564102566</v>
      </c>
    </row>
    <row r="45" spans="1:9" ht="21.95" customHeight="1" x14ac:dyDescent="0.25">
      <c r="A45" s="117"/>
      <c r="B45" s="135" t="s">
        <v>269</v>
      </c>
      <c r="C45" s="116" t="s">
        <v>36</v>
      </c>
      <c r="D45" s="117" t="s">
        <v>7</v>
      </c>
      <c r="E45" s="117">
        <v>6</v>
      </c>
      <c r="F45" s="117">
        <v>0.28000000000000003</v>
      </c>
      <c r="G45" s="119">
        <f>VLOOKUP(B45,'[2]DUNG CU'!$B$3:$E$266,4,0)</f>
        <v>1000</v>
      </c>
      <c r="H45" s="119">
        <f t="shared" si="2"/>
        <v>6.4102564102564106</v>
      </c>
      <c r="I45" s="120">
        <f t="shared" si="1"/>
        <v>1.7948717948717952</v>
      </c>
    </row>
    <row r="46" spans="1:9" ht="21.95" customHeight="1" x14ac:dyDescent="0.25">
      <c r="A46" s="117"/>
      <c r="B46" s="118" t="s">
        <v>270</v>
      </c>
      <c r="C46" s="116" t="s">
        <v>37</v>
      </c>
      <c r="D46" s="117" t="s">
        <v>7</v>
      </c>
      <c r="E46" s="117">
        <v>12</v>
      </c>
      <c r="F46" s="117">
        <v>0.4</v>
      </c>
      <c r="G46" s="119">
        <f>VLOOKUP(B46,'[2]DUNG CU'!$B$3:$E$266,4,0)</f>
        <v>30000</v>
      </c>
      <c r="H46" s="119">
        <f t="shared" si="2"/>
        <v>96.15384615384616</v>
      </c>
      <c r="I46" s="120">
        <f t="shared" si="1"/>
        <v>38.461538461538467</v>
      </c>
    </row>
    <row r="47" spans="1:9" ht="21.95" customHeight="1" x14ac:dyDescent="0.25">
      <c r="A47" s="117"/>
      <c r="B47" s="118" t="s">
        <v>256</v>
      </c>
      <c r="C47" s="116" t="s">
        <v>14</v>
      </c>
      <c r="D47" s="117" t="s">
        <v>15</v>
      </c>
      <c r="E47" s="117">
        <v>0.3</v>
      </c>
      <c r="F47" s="117">
        <v>0.01</v>
      </c>
      <c r="G47" s="119">
        <f>VLOOKUP(B47,'[2]DUNG CU'!$B$3:$E$266,4,0)</f>
        <v>400000</v>
      </c>
      <c r="H47" s="119">
        <f t="shared" si="2"/>
        <v>51282.051282051281</v>
      </c>
      <c r="I47" s="120">
        <f t="shared" si="1"/>
        <v>512.82051282051282</v>
      </c>
    </row>
    <row r="48" spans="1:9" ht="21.95" customHeight="1" x14ac:dyDescent="0.25">
      <c r="A48" s="117"/>
      <c r="B48" s="118" t="s">
        <v>271</v>
      </c>
      <c r="C48" s="116" t="s">
        <v>38</v>
      </c>
      <c r="D48" s="117" t="s">
        <v>15</v>
      </c>
      <c r="E48" s="117">
        <v>0.3</v>
      </c>
      <c r="F48" s="117">
        <v>0.01</v>
      </c>
      <c r="G48" s="119">
        <f>VLOOKUP(B48,'[2]DUNG CU'!$B$3:$E$266,4,0)</f>
        <v>400000</v>
      </c>
      <c r="H48" s="119">
        <f t="shared" si="2"/>
        <v>51282.051282051281</v>
      </c>
      <c r="I48" s="120">
        <f t="shared" si="1"/>
        <v>512.82051282051282</v>
      </c>
    </row>
    <row r="49" spans="1:9" ht="21.95" customHeight="1" x14ac:dyDescent="0.25">
      <c r="A49" s="117"/>
      <c r="B49" s="118" t="s">
        <v>272</v>
      </c>
      <c r="C49" s="116" t="s">
        <v>39</v>
      </c>
      <c r="D49" s="117" t="s">
        <v>7</v>
      </c>
      <c r="E49" s="117">
        <v>36</v>
      </c>
      <c r="F49" s="117">
        <v>6.7000000000000004E-2</v>
      </c>
      <c r="G49" s="119">
        <f>VLOOKUP(B49,'[2]DUNG CU'!$B$3:$E$266,4,0)</f>
        <v>500000</v>
      </c>
      <c r="H49" s="119">
        <f t="shared" si="2"/>
        <v>534.18803418803418</v>
      </c>
      <c r="I49" s="120">
        <f t="shared" si="1"/>
        <v>35.79059829059829</v>
      </c>
    </row>
    <row r="50" spans="1:9" ht="21.95" customHeight="1" x14ac:dyDescent="0.25">
      <c r="A50" s="117"/>
      <c r="B50" s="118" t="s">
        <v>273</v>
      </c>
      <c r="C50" s="116" t="s">
        <v>40</v>
      </c>
      <c r="D50" s="117" t="s">
        <v>7</v>
      </c>
      <c r="E50" s="117">
        <v>36</v>
      </c>
      <c r="F50" s="117">
        <v>6.7000000000000004E-2</v>
      </c>
      <c r="G50" s="119">
        <f>VLOOKUP(B50,'[2]DUNG CU'!$B$3:$E$266,4,0)</f>
        <v>250000</v>
      </c>
      <c r="H50" s="119">
        <f t="shared" si="2"/>
        <v>267.09401709401709</v>
      </c>
      <c r="I50" s="120">
        <f t="shared" si="1"/>
        <v>17.895299145299145</v>
      </c>
    </row>
    <row r="51" spans="1:9" ht="21.95" customHeight="1" x14ac:dyDescent="0.25">
      <c r="A51" s="117"/>
      <c r="B51" s="118" t="s">
        <v>274</v>
      </c>
      <c r="C51" s="116" t="s">
        <v>41</v>
      </c>
      <c r="D51" s="117" t="s">
        <v>7</v>
      </c>
      <c r="E51" s="117">
        <v>60</v>
      </c>
      <c r="F51" s="117">
        <v>3.0000000000000001E-3</v>
      </c>
      <c r="G51" s="119">
        <f>VLOOKUP(B51,'[2]DUNG CU'!$B$3:$E$266,4,0)</f>
        <v>3000000</v>
      </c>
      <c r="H51" s="119">
        <f t="shared" si="2"/>
        <v>1923.0769230769231</v>
      </c>
      <c r="I51" s="120">
        <f t="shared" si="1"/>
        <v>5.7692307692307692</v>
      </c>
    </row>
    <row r="52" spans="1:9" ht="21.95" customHeight="1" x14ac:dyDescent="0.25">
      <c r="A52" s="117"/>
      <c r="B52" s="118" t="s">
        <v>275</v>
      </c>
      <c r="C52" s="116" t="s">
        <v>42</v>
      </c>
      <c r="D52" s="117" t="s">
        <v>7</v>
      </c>
      <c r="E52" s="117">
        <v>36</v>
      </c>
      <c r="F52" s="117">
        <v>2.5000000000000001E-2</v>
      </c>
      <c r="G52" s="119">
        <f>VLOOKUP(B52,'[2]DUNG CU'!$B$3:$E$266,4,0)</f>
        <v>1500000</v>
      </c>
      <c r="H52" s="119">
        <f t="shared" si="2"/>
        <v>1602.5641025641025</v>
      </c>
      <c r="I52" s="120">
        <f t="shared" si="1"/>
        <v>40.064102564102569</v>
      </c>
    </row>
    <row r="53" spans="1:9" ht="21.95" customHeight="1" x14ac:dyDescent="0.25">
      <c r="A53" s="117"/>
      <c r="B53" s="118" t="s">
        <v>276</v>
      </c>
      <c r="C53" s="116" t="s">
        <v>43</v>
      </c>
      <c r="D53" s="117" t="s">
        <v>9</v>
      </c>
      <c r="E53" s="117">
        <v>24</v>
      </c>
      <c r="F53" s="117">
        <v>0.4</v>
      </c>
      <c r="G53" s="119">
        <f>VLOOKUP(B53,'[2]DUNG CU'!$B$3:$E$266,4,0)</f>
        <v>40000</v>
      </c>
      <c r="H53" s="119">
        <f t="shared" si="2"/>
        <v>64.102564102564102</v>
      </c>
      <c r="I53" s="120">
        <f t="shared" si="1"/>
        <v>25.641025641025642</v>
      </c>
    </row>
    <row r="54" spans="1:9" ht="21.95" customHeight="1" x14ac:dyDescent="0.25">
      <c r="A54" s="117"/>
      <c r="B54" s="118" t="s">
        <v>277</v>
      </c>
      <c r="C54" s="116" t="s">
        <v>44</v>
      </c>
      <c r="D54" s="117" t="s">
        <v>7</v>
      </c>
      <c r="E54" s="117">
        <v>72</v>
      </c>
      <c r="F54" s="117">
        <v>0.1</v>
      </c>
      <c r="G54" s="119">
        <f>VLOOKUP(B54,'[2]DUNG CU'!$B$3:$E$266,4,0)</f>
        <v>3800000</v>
      </c>
      <c r="H54" s="119">
        <f t="shared" si="2"/>
        <v>2029.91452991453</v>
      </c>
      <c r="I54" s="120">
        <f t="shared" si="1"/>
        <v>202.991452991453</v>
      </c>
    </row>
    <row r="55" spans="1:9" ht="21.95" customHeight="1" x14ac:dyDescent="0.25">
      <c r="A55" s="117"/>
      <c r="B55" s="118" t="s">
        <v>278</v>
      </c>
      <c r="C55" s="116" t="s">
        <v>45</v>
      </c>
      <c r="D55" s="117" t="s">
        <v>7</v>
      </c>
      <c r="E55" s="117">
        <v>72</v>
      </c>
      <c r="F55" s="117">
        <v>0.4</v>
      </c>
      <c r="G55" s="119">
        <f>VLOOKUP(B55,'[2]DUNG CU'!$B$3:$E$266,4,0)</f>
        <v>2850000</v>
      </c>
      <c r="H55" s="119">
        <f t="shared" si="2"/>
        <v>1522.4358974358975</v>
      </c>
      <c r="I55" s="120">
        <f t="shared" si="1"/>
        <v>608.97435897435901</v>
      </c>
    </row>
    <row r="56" spans="1:9" ht="21.95" customHeight="1" x14ac:dyDescent="0.25">
      <c r="A56" s="117"/>
      <c r="B56" s="118" t="s">
        <v>279</v>
      </c>
      <c r="C56" s="116" t="s">
        <v>46</v>
      </c>
      <c r="D56" s="117" t="s">
        <v>7</v>
      </c>
      <c r="E56" s="117">
        <v>72</v>
      </c>
      <c r="F56" s="117">
        <v>0.4</v>
      </c>
      <c r="G56" s="119">
        <f>VLOOKUP(B56,'[2]DUNG CU'!$B$3:$E$266,4,0)</f>
        <v>80000</v>
      </c>
      <c r="H56" s="119">
        <f t="shared" si="2"/>
        <v>42.735042735042732</v>
      </c>
      <c r="I56" s="120">
        <f t="shared" si="1"/>
        <v>17.094017094017094</v>
      </c>
    </row>
    <row r="57" spans="1:9" ht="21.95" customHeight="1" x14ac:dyDescent="0.25">
      <c r="A57" s="117"/>
      <c r="B57" s="118" t="s">
        <v>280</v>
      </c>
      <c r="C57" s="116" t="s">
        <v>47</v>
      </c>
      <c r="D57" s="117" t="s">
        <v>48</v>
      </c>
      <c r="E57" s="117"/>
      <c r="F57" s="117">
        <v>0.57799999999999996</v>
      </c>
      <c r="G57" s="119">
        <f>VLOOKUP(B57,'[2]DUNG CU'!$B$3:$E$266,4,0)</f>
        <v>1755</v>
      </c>
      <c r="H57" s="119"/>
      <c r="I57" s="120">
        <f>G57*F57</f>
        <v>1014.3899999999999</v>
      </c>
    </row>
    <row r="58" spans="1:9" ht="21.95" customHeight="1" x14ac:dyDescent="0.25">
      <c r="A58" s="117"/>
      <c r="B58" s="118"/>
      <c r="C58" s="116" t="s">
        <v>459</v>
      </c>
      <c r="D58" s="117"/>
      <c r="E58" s="117"/>
      <c r="F58" s="137">
        <v>0.1</v>
      </c>
      <c r="G58" s="119"/>
      <c r="H58" s="119"/>
      <c r="I58" s="120">
        <f>SUM(I31:I57)*F58</f>
        <v>1254.1045982905987</v>
      </c>
    </row>
    <row r="59" spans="1:9" ht="21.95" customHeight="1" x14ac:dyDescent="0.25">
      <c r="A59" s="121">
        <v>3</v>
      </c>
      <c r="B59" s="259" t="s">
        <v>56</v>
      </c>
      <c r="C59" s="390" t="s">
        <v>534</v>
      </c>
      <c r="D59" s="391"/>
      <c r="E59" s="391"/>
      <c r="F59" s="391"/>
      <c r="G59" s="391"/>
      <c r="H59" s="392"/>
      <c r="I59" s="115">
        <f>SUM(I60:I86)</f>
        <v>12429.763931623935</v>
      </c>
    </row>
    <row r="60" spans="1:9" ht="21.95" customHeight="1" x14ac:dyDescent="0.25">
      <c r="A60" s="122"/>
      <c r="B60" s="123" t="s">
        <v>257</v>
      </c>
      <c r="C60" s="124" t="s">
        <v>25</v>
      </c>
      <c r="D60" s="122" t="s">
        <v>7</v>
      </c>
      <c r="E60" s="122">
        <v>12</v>
      </c>
      <c r="F60" s="122">
        <v>0.28000000000000003</v>
      </c>
      <c r="G60" s="119">
        <v>55000</v>
      </c>
      <c r="H60" s="119">
        <f>G60/(E60*26)</f>
        <v>176.28205128205127</v>
      </c>
      <c r="I60" s="120">
        <f t="shared" si="1"/>
        <v>49.358974358974358</v>
      </c>
    </row>
    <row r="61" spans="1:9" ht="21.95" customHeight="1" x14ac:dyDescent="0.25">
      <c r="A61" s="117"/>
      <c r="B61" s="118" t="s">
        <v>281</v>
      </c>
      <c r="C61" s="116" t="s">
        <v>50</v>
      </c>
      <c r="D61" s="117" t="s">
        <v>7</v>
      </c>
      <c r="E61" s="117">
        <v>2</v>
      </c>
      <c r="F61" s="117">
        <v>0.28000000000000003</v>
      </c>
      <c r="G61" s="119">
        <f>VLOOKUP(B61,'[2]DUNG CU'!$B$3:$E$266,4,0)</f>
        <v>14000</v>
      </c>
      <c r="H61" s="119">
        <f t="shared" ref="H61:H85" si="3">G61/(E61*26)</f>
        <v>269.23076923076923</v>
      </c>
      <c r="I61" s="120">
        <f t="shared" si="1"/>
        <v>75.384615384615387</v>
      </c>
    </row>
    <row r="62" spans="1:9" ht="21.95" customHeight="1" x14ac:dyDescent="0.25">
      <c r="A62" s="117"/>
      <c r="B62" s="118" t="s">
        <v>282</v>
      </c>
      <c r="C62" s="116" t="s">
        <v>51</v>
      </c>
      <c r="D62" s="117" t="s">
        <v>7</v>
      </c>
      <c r="E62" s="117">
        <v>6</v>
      </c>
      <c r="F62" s="117">
        <v>0.28000000000000003</v>
      </c>
      <c r="G62" s="119">
        <f>VLOOKUP(B62,'[2]DUNG CU'!$B$3:$E$266,4,0)</f>
        <v>44000</v>
      </c>
      <c r="H62" s="119">
        <f t="shared" si="3"/>
        <v>282.05128205128204</v>
      </c>
      <c r="I62" s="120">
        <f t="shared" si="1"/>
        <v>78.974358974358978</v>
      </c>
    </row>
    <row r="63" spans="1:9" ht="21.95" customHeight="1" x14ac:dyDescent="0.25">
      <c r="A63" s="117"/>
      <c r="B63" s="126" t="s">
        <v>260</v>
      </c>
      <c r="C63" s="116" t="s">
        <v>27</v>
      </c>
      <c r="D63" s="117" t="s">
        <v>7</v>
      </c>
      <c r="E63" s="117">
        <v>6</v>
      </c>
      <c r="F63" s="117">
        <v>0.28000000000000003</v>
      </c>
      <c r="G63" s="119">
        <f>VLOOKUP(B63,'[2]DUNG CU'!$B$3:$E$266,4,0)</f>
        <v>70000</v>
      </c>
      <c r="H63" s="119">
        <f t="shared" si="3"/>
        <v>448.71794871794873</v>
      </c>
      <c r="I63" s="120">
        <f t="shared" si="1"/>
        <v>125.64102564102565</v>
      </c>
    </row>
    <row r="64" spans="1:9" ht="21.95" customHeight="1" x14ac:dyDescent="0.25">
      <c r="A64" s="117"/>
      <c r="B64" s="125" t="s">
        <v>258</v>
      </c>
      <c r="C64" s="116" t="s">
        <v>26</v>
      </c>
      <c r="D64" s="117" t="s">
        <v>7</v>
      </c>
      <c r="E64" s="117">
        <v>6</v>
      </c>
      <c r="F64" s="117">
        <v>0.28000000000000003</v>
      </c>
      <c r="G64" s="119">
        <f>VLOOKUP(B64,'[2]DUNG CU'!$B$3:$E$266,4,0)</f>
        <v>3500000</v>
      </c>
      <c r="H64" s="119">
        <f t="shared" si="3"/>
        <v>22435.897435897437</v>
      </c>
      <c r="I64" s="120">
        <f t="shared" si="1"/>
        <v>6282.0512820512831</v>
      </c>
    </row>
    <row r="65" spans="1:9" s="217" customFormat="1" ht="24" customHeight="1" x14ac:dyDescent="0.25">
      <c r="A65" s="265"/>
      <c r="B65" s="268" t="s">
        <v>261</v>
      </c>
      <c r="C65" s="266" t="s">
        <v>28</v>
      </c>
      <c r="D65" s="265" t="s">
        <v>7</v>
      </c>
      <c r="E65" s="265">
        <v>1</v>
      </c>
      <c r="F65" s="265">
        <v>0.28000000000000003</v>
      </c>
      <c r="G65" s="267">
        <f>VLOOKUP(B65,'[2]DUNG CU'!$B$3:$E$266,4,0)</f>
        <v>3000</v>
      </c>
      <c r="H65" s="267">
        <f t="shared" si="3"/>
        <v>115.38461538461539</v>
      </c>
      <c r="I65" s="218">
        <f t="shared" si="1"/>
        <v>32.307692307692314</v>
      </c>
    </row>
    <row r="66" spans="1:9" s="217" customFormat="1" ht="21.95" customHeight="1" x14ac:dyDescent="0.25">
      <c r="A66" s="261"/>
      <c r="B66" s="281" t="s">
        <v>283</v>
      </c>
      <c r="C66" s="262" t="s">
        <v>52</v>
      </c>
      <c r="D66" s="261" t="s">
        <v>7</v>
      </c>
      <c r="E66" s="261">
        <v>12</v>
      </c>
      <c r="F66" s="261">
        <v>0.28000000000000003</v>
      </c>
      <c r="G66" s="282">
        <v>70000</v>
      </c>
      <c r="H66" s="282">
        <f t="shared" si="3"/>
        <v>224.35897435897436</v>
      </c>
      <c r="I66" s="219">
        <f t="shared" si="1"/>
        <v>62.820512820512825</v>
      </c>
    </row>
    <row r="67" spans="1:9" ht="21.95" customHeight="1" x14ac:dyDescent="0.25">
      <c r="A67" s="198"/>
      <c r="B67" s="211" t="s">
        <v>284</v>
      </c>
      <c r="C67" s="199" t="s">
        <v>53</v>
      </c>
      <c r="D67" s="198" t="s">
        <v>7</v>
      </c>
      <c r="E67" s="198">
        <v>6</v>
      </c>
      <c r="F67" s="198">
        <v>0.28000000000000003</v>
      </c>
      <c r="G67" s="200">
        <f>VLOOKUP(B67,'[2]DUNG CU'!$B$3:$E$266,4,0)</f>
        <v>15000</v>
      </c>
      <c r="H67" s="200">
        <f t="shared" si="3"/>
        <v>96.15384615384616</v>
      </c>
      <c r="I67" s="201">
        <f t="shared" si="1"/>
        <v>26.923076923076927</v>
      </c>
    </row>
    <row r="68" spans="1:9" ht="21.95" customHeight="1" x14ac:dyDescent="0.25">
      <c r="A68" s="117"/>
      <c r="B68" s="118" t="s">
        <v>285</v>
      </c>
      <c r="C68" s="116" t="s">
        <v>54</v>
      </c>
      <c r="D68" s="117" t="s">
        <v>7</v>
      </c>
      <c r="E68" s="117">
        <v>3</v>
      </c>
      <c r="F68" s="117">
        <v>0.28000000000000003</v>
      </c>
      <c r="G68" s="119">
        <f>VLOOKUP(B68,'[2]DUNG CU'!$B$3:$E$266,4,0)</f>
        <v>80000</v>
      </c>
      <c r="H68" s="119">
        <f t="shared" si="3"/>
        <v>1025.6410256410256</v>
      </c>
      <c r="I68" s="120">
        <f t="shared" ref="I68:I129" si="4">H68*F68</f>
        <v>287.17948717948718</v>
      </c>
    </row>
    <row r="69" spans="1:9" ht="21.95" customHeight="1" x14ac:dyDescent="0.25">
      <c r="A69" s="117"/>
      <c r="B69" s="131" t="s">
        <v>265</v>
      </c>
      <c r="C69" s="116" t="s">
        <v>32</v>
      </c>
      <c r="D69" s="117" t="s">
        <v>7</v>
      </c>
      <c r="E69" s="117">
        <v>6</v>
      </c>
      <c r="F69" s="117">
        <v>0.28000000000000003</v>
      </c>
      <c r="G69" s="119">
        <f>VLOOKUP(B69,'[2]DUNG CU'!$B$3:$E$266,4,0)</f>
        <v>85000</v>
      </c>
      <c r="H69" s="119">
        <f t="shared" si="3"/>
        <v>544.87179487179492</v>
      </c>
      <c r="I69" s="120">
        <f t="shared" si="4"/>
        <v>152.5641025641026</v>
      </c>
    </row>
    <row r="70" spans="1:9" ht="21.95" customHeight="1" x14ac:dyDescent="0.25">
      <c r="A70" s="117"/>
      <c r="B70" s="117" t="s">
        <v>468</v>
      </c>
      <c r="C70" s="116" t="s">
        <v>57</v>
      </c>
      <c r="D70" s="117" t="s">
        <v>7</v>
      </c>
      <c r="E70" s="117">
        <v>6</v>
      </c>
      <c r="F70" s="117">
        <v>0.28000000000000003</v>
      </c>
      <c r="G70" s="119">
        <v>88000</v>
      </c>
      <c r="H70" s="119">
        <f t="shared" si="3"/>
        <v>564.10256410256409</v>
      </c>
      <c r="I70" s="120">
        <f>H70*F70</f>
        <v>157.94871794871796</v>
      </c>
    </row>
    <row r="71" spans="1:9" ht="21.95" customHeight="1" x14ac:dyDescent="0.25">
      <c r="A71" s="117"/>
      <c r="B71" s="129" t="s">
        <v>263</v>
      </c>
      <c r="C71" s="116" t="s">
        <v>30</v>
      </c>
      <c r="D71" s="117" t="s">
        <v>7</v>
      </c>
      <c r="E71" s="117">
        <v>6</v>
      </c>
      <c r="F71" s="117">
        <v>0.28000000000000003</v>
      </c>
      <c r="G71" s="119">
        <f>VLOOKUP(B71,'[2]DUNG CU'!$B$3:$E$266,4,0)</f>
        <v>110000</v>
      </c>
      <c r="H71" s="119">
        <f t="shared" si="3"/>
        <v>705.12820512820508</v>
      </c>
      <c r="I71" s="120">
        <f t="shared" si="4"/>
        <v>197.43589743589743</v>
      </c>
    </row>
    <row r="72" spans="1:9" ht="21.95" customHeight="1" x14ac:dyDescent="0.25">
      <c r="A72" s="117"/>
      <c r="B72" s="133" t="s">
        <v>267</v>
      </c>
      <c r="C72" s="116" t="s">
        <v>34</v>
      </c>
      <c r="D72" s="117" t="s">
        <v>7</v>
      </c>
      <c r="E72" s="117">
        <v>6</v>
      </c>
      <c r="F72" s="117">
        <v>0.28000000000000003</v>
      </c>
      <c r="G72" s="119">
        <f>VLOOKUP(B72,'[2]DUNG CU'!$B$3:$E$266,4,0)</f>
        <v>340000</v>
      </c>
      <c r="H72" s="119">
        <f t="shared" si="3"/>
        <v>2179.4871794871797</v>
      </c>
      <c r="I72" s="120">
        <f t="shared" si="4"/>
        <v>610.25641025641039</v>
      </c>
    </row>
    <row r="73" spans="1:9" ht="21.95" customHeight="1" x14ac:dyDescent="0.25">
      <c r="A73" s="117"/>
      <c r="B73" s="134" t="s">
        <v>268</v>
      </c>
      <c r="C73" s="116" t="s">
        <v>35</v>
      </c>
      <c r="D73" s="117" t="s">
        <v>7</v>
      </c>
      <c r="E73" s="117">
        <v>6</v>
      </c>
      <c r="F73" s="117">
        <v>0.28000000000000003</v>
      </c>
      <c r="G73" s="119">
        <f>VLOOKUP(B73,'[2]DUNG CU'!$B$3:$E$266,4,0)</f>
        <v>700000</v>
      </c>
      <c r="H73" s="119">
        <f t="shared" si="3"/>
        <v>4487.1794871794873</v>
      </c>
      <c r="I73" s="120">
        <f t="shared" si="4"/>
        <v>1256.4102564102566</v>
      </c>
    </row>
    <row r="74" spans="1:9" ht="21.95" customHeight="1" x14ac:dyDescent="0.25">
      <c r="A74" s="117"/>
      <c r="B74" s="135" t="s">
        <v>269</v>
      </c>
      <c r="C74" s="116" t="s">
        <v>36</v>
      </c>
      <c r="D74" s="117" t="s">
        <v>7</v>
      </c>
      <c r="E74" s="117">
        <v>6</v>
      </c>
      <c r="F74" s="117">
        <v>0.28000000000000003</v>
      </c>
      <c r="G74" s="119">
        <f>VLOOKUP(B74,'[2]DUNG CU'!$B$3:$E$266,4,0)</f>
        <v>1000</v>
      </c>
      <c r="H74" s="119">
        <f t="shared" si="3"/>
        <v>6.4102564102564106</v>
      </c>
      <c r="I74" s="120">
        <f t="shared" si="4"/>
        <v>1.7948717948717952</v>
      </c>
    </row>
    <row r="75" spans="1:9" ht="21.95" customHeight="1" x14ac:dyDescent="0.25">
      <c r="A75" s="117"/>
      <c r="B75" s="118" t="s">
        <v>270</v>
      </c>
      <c r="C75" s="116" t="s">
        <v>37</v>
      </c>
      <c r="D75" s="117" t="s">
        <v>7</v>
      </c>
      <c r="E75" s="117">
        <v>12</v>
      </c>
      <c r="F75" s="117">
        <v>0.4</v>
      </c>
      <c r="G75" s="119">
        <f>VLOOKUP(B75,'[2]DUNG CU'!$B$3:$E$266,4,0)</f>
        <v>30000</v>
      </c>
      <c r="H75" s="119">
        <f t="shared" si="3"/>
        <v>96.15384615384616</v>
      </c>
      <c r="I75" s="120">
        <f t="shared" si="4"/>
        <v>38.461538461538467</v>
      </c>
    </row>
    <row r="76" spans="1:9" ht="21.95" customHeight="1" x14ac:dyDescent="0.25">
      <c r="A76" s="117"/>
      <c r="B76" s="118" t="s">
        <v>256</v>
      </c>
      <c r="C76" s="116" t="s">
        <v>14</v>
      </c>
      <c r="D76" s="117" t="s">
        <v>15</v>
      </c>
      <c r="E76" s="117">
        <v>0.3</v>
      </c>
      <c r="F76" s="117">
        <v>0.01</v>
      </c>
      <c r="G76" s="119">
        <f>VLOOKUP(B76,'[2]DUNG CU'!$B$3:$E$266,4,0)</f>
        <v>400000</v>
      </c>
      <c r="H76" s="119">
        <f t="shared" si="3"/>
        <v>51282.051282051281</v>
      </c>
      <c r="I76" s="120">
        <f t="shared" si="4"/>
        <v>512.82051282051282</v>
      </c>
    </row>
    <row r="77" spans="1:9" ht="21.95" customHeight="1" x14ac:dyDescent="0.25">
      <c r="A77" s="117"/>
      <c r="B77" s="118" t="s">
        <v>271</v>
      </c>
      <c r="C77" s="116" t="s">
        <v>38</v>
      </c>
      <c r="D77" s="117" t="s">
        <v>15</v>
      </c>
      <c r="E77" s="117">
        <v>0.3</v>
      </c>
      <c r="F77" s="117">
        <v>0.01</v>
      </c>
      <c r="G77" s="119">
        <f>VLOOKUP(B77,'[2]DUNG CU'!$B$3:$E$266,4,0)</f>
        <v>400000</v>
      </c>
      <c r="H77" s="119">
        <f t="shared" si="3"/>
        <v>51282.051282051281</v>
      </c>
      <c r="I77" s="120">
        <f t="shared" si="4"/>
        <v>512.82051282051282</v>
      </c>
    </row>
    <row r="78" spans="1:9" ht="21.95" customHeight="1" x14ac:dyDescent="0.25">
      <c r="A78" s="117"/>
      <c r="B78" s="118" t="s">
        <v>272</v>
      </c>
      <c r="C78" s="116" t="s">
        <v>39</v>
      </c>
      <c r="D78" s="117" t="s">
        <v>7</v>
      </c>
      <c r="E78" s="117">
        <v>36</v>
      </c>
      <c r="F78" s="117">
        <v>6.7000000000000004E-2</v>
      </c>
      <c r="G78" s="119">
        <f>VLOOKUP(B78,'[2]DUNG CU'!$B$3:$E$266,4,0)</f>
        <v>500000</v>
      </c>
      <c r="H78" s="119">
        <f t="shared" si="3"/>
        <v>534.18803418803418</v>
      </c>
      <c r="I78" s="120">
        <f t="shared" si="4"/>
        <v>35.79059829059829</v>
      </c>
    </row>
    <row r="79" spans="1:9" ht="21.95" customHeight="1" x14ac:dyDescent="0.25">
      <c r="A79" s="117"/>
      <c r="B79" s="118" t="s">
        <v>273</v>
      </c>
      <c r="C79" s="116" t="s">
        <v>40</v>
      </c>
      <c r="D79" s="117" t="s">
        <v>7</v>
      </c>
      <c r="E79" s="117">
        <v>36</v>
      </c>
      <c r="F79" s="117">
        <v>6.7000000000000004E-2</v>
      </c>
      <c r="G79" s="119">
        <f>VLOOKUP(B79,'[2]DUNG CU'!$B$3:$E$266,4,0)</f>
        <v>250000</v>
      </c>
      <c r="H79" s="119">
        <f t="shared" si="3"/>
        <v>267.09401709401709</v>
      </c>
      <c r="I79" s="120">
        <f t="shared" si="4"/>
        <v>17.895299145299145</v>
      </c>
    </row>
    <row r="80" spans="1:9" ht="21.95" customHeight="1" x14ac:dyDescent="0.25">
      <c r="A80" s="117"/>
      <c r="B80" s="118" t="s">
        <v>274</v>
      </c>
      <c r="C80" s="116" t="s">
        <v>41</v>
      </c>
      <c r="D80" s="117" t="s">
        <v>7</v>
      </c>
      <c r="E80" s="117">
        <v>60</v>
      </c>
      <c r="F80" s="117">
        <v>3.0000000000000001E-3</v>
      </c>
      <c r="G80" s="119">
        <f>VLOOKUP(B80,'[2]DUNG CU'!$B$3:$E$266,4,0)</f>
        <v>3000000</v>
      </c>
      <c r="H80" s="119">
        <f t="shared" si="3"/>
        <v>1923.0769230769231</v>
      </c>
      <c r="I80" s="120">
        <f t="shared" si="4"/>
        <v>5.7692307692307692</v>
      </c>
    </row>
    <row r="81" spans="1:9" ht="21.95" customHeight="1" x14ac:dyDescent="0.25">
      <c r="A81" s="117"/>
      <c r="B81" s="118" t="s">
        <v>275</v>
      </c>
      <c r="C81" s="116" t="s">
        <v>42</v>
      </c>
      <c r="D81" s="117" t="s">
        <v>7</v>
      </c>
      <c r="E81" s="117">
        <v>36</v>
      </c>
      <c r="F81" s="117">
        <v>2.5000000000000001E-2</v>
      </c>
      <c r="G81" s="119">
        <f>VLOOKUP(B81,'[2]DUNG CU'!$B$3:$E$266,4,0)</f>
        <v>1500000</v>
      </c>
      <c r="H81" s="119">
        <f t="shared" si="3"/>
        <v>1602.5641025641025</v>
      </c>
      <c r="I81" s="120">
        <f t="shared" si="4"/>
        <v>40.064102564102569</v>
      </c>
    </row>
    <row r="82" spans="1:9" ht="21.95" customHeight="1" x14ac:dyDescent="0.25">
      <c r="A82" s="117"/>
      <c r="B82" s="118" t="s">
        <v>276</v>
      </c>
      <c r="C82" s="116" t="s">
        <v>43</v>
      </c>
      <c r="D82" s="117" t="s">
        <v>9</v>
      </c>
      <c r="E82" s="117">
        <v>24</v>
      </c>
      <c r="F82" s="117">
        <v>0.4</v>
      </c>
      <c r="G82" s="119">
        <f>VLOOKUP(B82,'[2]DUNG CU'!$B$3:$E$266,4,0)</f>
        <v>40000</v>
      </c>
      <c r="H82" s="119">
        <f t="shared" si="3"/>
        <v>64.102564102564102</v>
      </c>
      <c r="I82" s="120">
        <f t="shared" si="4"/>
        <v>25.641025641025642</v>
      </c>
    </row>
    <row r="83" spans="1:9" ht="21.95" customHeight="1" x14ac:dyDescent="0.25">
      <c r="A83" s="117"/>
      <c r="B83" s="118" t="s">
        <v>277</v>
      </c>
      <c r="C83" s="116" t="s">
        <v>44</v>
      </c>
      <c r="D83" s="117" t="s">
        <v>7</v>
      </c>
      <c r="E83" s="117">
        <v>72</v>
      </c>
      <c r="F83" s="117">
        <v>0.1</v>
      </c>
      <c r="G83" s="119">
        <f>VLOOKUP(B83,'[2]DUNG CU'!$B$3:$E$266,4,0)</f>
        <v>3800000</v>
      </c>
      <c r="H83" s="119">
        <f t="shared" si="3"/>
        <v>2029.91452991453</v>
      </c>
      <c r="I83" s="120">
        <f t="shared" si="4"/>
        <v>202.991452991453</v>
      </c>
    </row>
    <row r="84" spans="1:9" ht="21.95" customHeight="1" x14ac:dyDescent="0.25">
      <c r="A84" s="117"/>
      <c r="B84" s="118" t="s">
        <v>278</v>
      </c>
      <c r="C84" s="116" t="s">
        <v>45</v>
      </c>
      <c r="D84" s="117" t="s">
        <v>7</v>
      </c>
      <c r="E84" s="117">
        <v>72</v>
      </c>
      <c r="F84" s="117">
        <v>0.4</v>
      </c>
      <c r="G84" s="119">
        <f>VLOOKUP(B84,'[2]DUNG CU'!$B$3:$E$266,4,0)</f>
        <v>2850000</v>
      </c>
      <c r="H84" s="119">
        <f t="shared" si="3"/>
        <v>1522.4358974358975</v>
      </c>
      <c r="I84" s="120">
        <f t="shared" si="4"/>
        <v>608.97435897435901</v>
      </c>
    </row>
    <row r="85" spans="1:9" ht="21.95" customHeight="1" x14ac:dyDescent="0.25">
      <c r="A85" s="117"/>
      <c r="B85" s="118" t="s">
        <v>279</v>
      </c>
      <c r="C85" s="116" t="s">
        <v>46</v>
      </c>
      <c r="D85" s="117" t="s">
        <v>7</v>
      </c>
      <c r="E85" s="117">
        <v>72</v>
      </c>
      <c r="F85" s="117">
        <v>0.4</v>
      </c>
      <c r="G85" s="119">
        <f>VLOOKUP(B85,'[2]DUNG CU'!$B$3:$E$266,4,0)</f>
        <v>80000</v>
      </c>
      <c r="H85" s="119">
        <f t="shared" si="3"/>
        <v>42.735042735042732</v>
      </c>
      <c r="I85" s="120">
        <f t="shared" si="4"/>
        <v>17.094017094017094</v>
      </c>
    </row>
    <row r="86" spans="1:9" ht="30" customHeight="1" x14ac:dyDescent="0.25">
      <c r="A86" s="117"/>
      <c r="B86" s="118" t="s">
        <v>280</v>
      </c>
      <c r="C86" s="116" t="s">
        <v>47</v>
      </c>
      <c r="D86" s="117" t="s">
        <v>48</v>
      </c>
      <c r="E86" s="117"/>
      <c r="F86" s="117">
        <v>0.57799999999999996</v>
      </c>
      <c r="G86" s="119">
        <f>VLOOKUP(B86,'[2]DUNG CU'!$B$3:$E$266,4,0)</f>
        <v>1755</v>
      </c>
      <c r="H86" s="119"/>
      <c r="I86" s="120">
        <f>G86*F86</f>
        <v>1014.3899999999999</v>
      </c>
    </row>
    <row r="87" spans="1:9" ht="21.95" customHeight="1" x14ac:dyDescent="0.25">
      <c r="A87" s="117"/>
      <c r="B87" s="118"/>
      <c r="C87" s="116" t="s">
        <v>459</v>
      </c>
      <c r="D87" s="117"/>
      <c r="E87" s="117"/>
      <c r="F87" s="137">
        <v>0.1</v>
      </c>
      <c r="G87" s="119"/>
      <c r="H87" s="119"/>
      <c r="I87" s="120">
        <f>SUM(I60:I86)*F87</f>
        <v>1242.9763931623936</v>
      </c>
    </row>
    <row r="88" spans="1:9" ht="21.95" customHeight="1" x14ac:dyDescent="0.25">
      <c r="A88" s="121">
        <v>4</v>
      </c>
      <c r="B88" s="259" t="s">
        <v>58</v>
      </c>
      <c r="C88" s="390" t="s">
        <v>506</v>
      </c>
      <c r="D88" s="391"/>
      <c r="E88" s="391"/>
      <c r="F88" s="391"/>
      <c r="G88" s="391"/>
      <c r="H88" s="392"/>
      <c r="I88" s="115">
        <f>SUM(I89:I119)</f>
        <v>226694.00581196579</v>
      </c>
    </row>
    <row r="89" spans="1:9" ht="21.95" customHeight="1" x14ac:dyDescent="0.25">
      <c r="A89" s="122"/>
      <c r="B89" s="123" t="s">
        <v>257</v>
      </c>
      <c r="C89" s="124" t="s">
        <v>25</v>
      </c>
      <c r="D89" s="122" t="s">
        <v>7</v>
      </c>
      <c r="E89" s="122">
        <v>12</v>
      </c>
      <c r="F89" s="122">
        <v>0.28000000000000003</v>
      </c>
      <c r="G89" s="119">
        <v>55000</v>
      </c>
      <c r="H89" s="119">
        <f>G89/(E89*26)</f>
        <v>176.28205128205127</v>
      </c>
      <c r="I89" s="120">
        <f t="shared" si="4"/>
        <v>49.358974358974358</v>
      </c>
    </row>
    <row r="90" spans="1:9" ht="21.95" customHeight="1" x14ac:dyDescent="0.25">
      <c r="A90" s="117"/>
      <c r="B90" s="118" t="s">
        <v>281</v>
      </c>
      <c r="C90" s="116" t="s">
        <v>50</v>
      </c>
      <c r="D90" s="117" t="s">
        <v>7</v>
      </c>
      <c r="E90" s="117">
        <v>2</v>
      </c>
      <c r="F90" s="117">
        <v>0.28000000000000003</v>
      </c>
      <c r="G90" s="119">
        <f>VLOOKUP(B90,'[2]DUNG CU'!$B$3:$E$266,4,0)</f>
        <v>14000</v>
      </c>
      <c r="H90" s="119">
        <f t="shared" ref="H90:H117" si="5">G90/(E90*26)</f>
        <v>269.23076923076923</v>
      </c>
      <c r="I90" s="120">
        <f t="shared" si="4"/>
        <v>75.384615384615387</v>
      </c>
    </row>
    <row r="91" spans="1:9" ht="21.95" customHeight="1" x14ac:dyDescent="0.25">
      <c r="A91" s="117"/>
      <c r="B91" s="118" t="s">
        <v>287</v>
      </c>
      <c r="C91" s="116" t="s">
        <v>59</v>
      </c>
      <c r="D91" s="117" t="s">
        <v>7</v>
      </c>
      <c r="E91" s="117">
        <v>6</v>
      </c>
      <c r="F91" s="117">
        <v>0.28000000000000003</v>
      </c>
      <c r="G91" s="119">
        <f>VLOOKUP(B91,'[2]DUNG CU'!$B$3:$E$266,4,0)</f>
        <v>60000</v>
      </c>
      <c r="H91" s="119">
        <f t="shared" si="5"/>
        <v>384.61538461538464</v>
      </c>
      <c r="I91" s="120">
        <f t="shared" si="4"/>
        <v>107.69230769230771</v>
      </c>
    </row>
    <row r="92" spans="1:9" ht="21.95" customHeight="1" x14ac:dyDescent="0.25">
      <c r="A92" s="117"/>
      <c r="B92" s="141" t="s">
        <v>259</v>
      </c>
      <c r="C92" s="116" t="s">
        <v>60</v>
      </c>
      <c r="D92" s="117" t="s">
        <v>7</v>
      </c>
      <c r="E92" s="117">
        <v>6</v>
      </c>
      <c r="F92" s="117">
        <v>0.28000000000000003</v>
      </c>
      <c r="G92" s="119">
        <f>VLOOKUP(B92,'[2]DUNG CU'!$B$3:$E$266,4,0)</f>
        <v>3500000</v>
      </c>
      <c r="H92" s="119">
        <f t="shared" si="5"/>
        <v>22435.897435897437</v>
      </c>
      <c r="I92" s="120">
        <f t="shared" si="4"/>
        <v>6282.0512820512831</v>
      </c>
    </row>
    <row r="93" spans="1:9" ht="21.95" customHeight="1" x14ac:dyDescent="0.25">
      <c r="A93" s="122"/>
      <c r="B93" s="140" t="s">
        <v>288</v>
      </c>
      <c r="C93" s="124" t="s">
        <v>61</v>
      </c>
      <c r="D93" s="122" t="s">
        <v>7</v>
      </c>
      <c r="E93" s="122">
        <v>12</v>
      </c>
      <c r="F93" s="122">
        <v>0.28000000000000003</v>
      </c>
      <c r="G93" s="119">
        <v>25000</v>
      </c>
      <c r="H93" s="119">
        <f t="shared" si="5"/>
        <v>80.128205128205124</v>
      </c>
      <c r="I93" s="120">
        <f t="shared" si="4"/>
        <v>22.435897435897438</v>
      </c>
    </row>
    <row r="94" spans="1:9" ht="21.95" customHeight="1" x14ac:dyDescent="0.25">
      <c r="A94" s="117"/>
      <c r="B94" s="132" t="s">
        <v>266</v>
      </c>
      <c r="C94" s="116" t="s">
        <v>33</v>
      </c>
      <c r="D94" s="117" t="s">
        <v>7</v>
      </c>
      <c r="E94" s="117">
        <v>6</v>
      </c>
      <c r="F94" s="117">
        <v>0.28000000000000003</v>
      </c>
      <c r="G94" s="119">
        <f>VLOOKUP(B94,'[2]DUNG CU'!$B$3:$E$266,4,0)</f>
        <v>88000</v>
      </c>
      <c r="H94" s="119">
        <f t="shared" si="5"/>
        <v>564.10256410256409</v>
      </c>
      <c r="I94" s="120">
        <f t="shared" si="4"/>
        <v>157.94871794871796</v>
      </c>
    </row>
    <row r="95" spans="1:9" ht="21.95" customHeight="1" x14ac:dyDescent="0.25">
      <c r="A95" s="117"/>
      <c r="B95" s="118" t="s">
        <v>289</v>
      </c>
      <c r="C95" s="116" t="s">
        <v>62</v>
      </c>
      <c r="D95" s="117" t="s">
        <v>7</v>
      </c>
      <c r="E95" s="117">
        <v>6</v>
      </c>
      <c r="F95" s="117">
        <v>0.28000000000000003</v>
      </c>
      <c r="G95" s="119">
        <f>VLOOKUP(B95,'[2]DUNG CU'!$B$3:$E$266,4,0)</f>
        <v>170000</v>
      </c>
      <c r="H95" s="119">
        <f t="shared" si="5"/>
        <v>1089.7435897435898</v>
      </c>
      <c r="I95" s="120">
        <f t="shared" si="4"/>
        <v>305.1282051282052</v>
      </c>
    </row>
    <row r="96" spans="1:9" ht="21.95" customHeight="1" x14ac:dyDescent="0.25">
      <c r="A96" s="117"/>
      <c r="B96" s="118" t="s">
        <v>290</v>
      </c>
      <c r="C96" s="116" t="s">
        <v>63</v>
      </c>
      <c r="D96" s="117" t="s">
        <v>7</v>
      </c>
      <c r="E96" s="117">
        <v>6</v>
      </c>
      <c r="F96" s="117">
        <v>0.28000000000000003</v>
      </c>
      <c r="G96" s="119">
        <f>VLOOKUP(B96,'[2]DUNG CU'!$B$3:$E$266,4,0)</f>
        <v>143000</v>
      </c>
      <c r="H96" s="119">
        <f t="shared" si="5"/>
        <v>916.66666666666663</v>
      </c>
      <c r="I96" s="120">
        <f t="shared" si="4"/>
        <v>256.66666666666669</v>
      </c>
    </row>
    <row r="97" spans="1:9" ht="21.95" customHeight="1" x14ac:dyDescent="0.25">
      <c r="A97" s="202"/>
      <c r="B97" s="206" t="s">
        <v>261</v>
      </c>
      <c r="C97" s="152" t="s">
        <v>28</v>
      </c>
      <c r="D97" s="202" t="s">
        <v>7</v>
      </c>
      <c r="E97" s="202">
        <v>1</v>
      </c>
      <c r="F97" s="202">
        <v>0.28000000000000003</v>
      </c>
      <c r="G97" s="154">
        <f>VLOOKUP(B97,'[2]DUNG CU'!$B$3:$E$266,4,0)</f>
        <v>3000</v>
      </c>
      <c r="H97" s="154">
        <f t="shared" si="5"/>
        <v>115.38461538461539</v>
      </c>
      <c r="I97" s="155">
        <f t="shared" si="4"/>
        <v>32.307692307692314</v>
      </c>
    </row>
    <row r="98" spans="1:9" ht="21.95" customHeight="1" x14ac:dyDescent="0.25">
      <c r="A98" s="198"/>
      <c r="B98" s="211" t="s">
        <v>285</v>
      </c>
      <c r="C98" s="199" t="s">
        <v>54</v>
      </c>
      <c r="D98" s="198" t="s">
        <v>7</v>
      </c>
      <c r="E98" s="198">
        <v>3</v>
      </c>
      <c r="F98" s="198">
        <v>0.28000000000000003</v>
      </c>
      <c r="G98" s="200">
        <f>VLOOKUP(B98,'[2]DUNG CU'!$B$3:$E$266,4,0)</f>
        <v>80000</v>
      </c>
      <c r="H98" s="200">
        <f t="shared" si="5"/>
        <v>1025.6410256410256</v>
      </c>
      <c r="I98" s="201">
        <f t="shared" si="4"/>
        <v>287.17948717948718</v>
      </c>
    </row>
    <row r="99" spans="1:9" ht="21.95" customHeight="1" x14ac:dyDescent="0.25">
      <c r="A99" s="117"/>
      <c r="B99" s="118" t="s">
        <v>291</v>
      </c>
      <c r="C99" s="116" t="s">
        <v>64</v>
      </c>
      <c r="D99" s="117" t="s">
        <v>7</v>
      </c>
      <c r="E99" s="117">
        <v>6</v>
      </c>
      <c r="F99" s="117">
        <v>0.28000000000000003</v>
      </c>
      <c r="G99" s="119">
        <f>VLOOKUP(B99,'[2]DUNG CU'!$B$3:$E$266,4,0)</f>
        <v>75000</v>
      </c>
      <c r="H99" s="119">
        <f t="shared" si="5"/>
        <v>480.76923076923077</v>
      </c>
      <c r="I99" s="120">
        <f t="shared" si="4"/>
        <v>134.61538461538464</v>
      </c>
    </row>
    <row r="100" spans="1:9" ht="21.95" customHeight="1" x14ac:dyDescent="0.25">
      <c r="A100" s="117"/>
      <c r="B100" s="129" t="s">
        <v>263</v>
      </c>
      <c r="C100" s="116" t="s">
        <v>30</v>
      </c>
      <c r="D100" s="117" t="s">
        <v>7</v>
      </c>
      <c r="E100" s="117">
        <v>6</v>
      </c>
      <c r="F100" s="117">
        <v>0.28000000000000003</v>
      </c>
      <c r="G100" s="119">
        <f>VLOOKUP(B100,'[2]DUNG CU'!$B$3:$E$266,4,0)</f>
        <v>110000</v>
      </c>
      <c r="H100" s="119">
        <f t="shared" si="5"/>
        <v>705.12820512820508</v>
      </c>
      <c r="I100" s="120">
        <f t="shared" si="4"/>
        <v>197.43589743589743</v>
      </c>
    </row>
    <row r="101" spans="1:9" ht="21.95" customHeight="1" x14ac:dyDescent="0.25">
      <c r="A101" s="117"/>
      <c r="B101" s="118" t="s">
        <v>292</v>
      </c>
      <c r="C101" s="116" t="s">
        <v>65</v>
      </c>
      <c r="D101" s="117" t="s">
        <v>7</v>
      </c>
      <c r="E101" s="117">
        <v>24</v>
      </c>
      <c r="F101" s="117">
        <v>0.28000000000000003</v>
      </c>
      <c r="G101" s="119">
        <v>4181000</v>
      </c>
      <c r="H101" s="119">
        <f t="shared" si="5"/>
        <v>6700.3205128205127</v>
      </c>
      <c r="I101" s="120">
        <f t="shared" si="4"/>
        <v>1876.0897435897436</v>
      </c>
    </row>
    <row r="102" spans="1:9" ht="21.95" customHeight="1" x14ac:dyDescent="0.25">
      <c r="A102" s="117"/>
      <c r="B102" s="118" t="s">
        <v>293</v>
      </c>
      <c r="C102" s="116" t="s">
        <v>66</v>
      </c>
      <c r="D102" s="117" t="s">
        <v>7</v>
      </c>
      <c r="E102" s="117">
        <v>24</v>
      </c>
      <c r="F102" s="117">
        <v>0.28000000000000003</v>
      </c>
      <c r="G102" s="119">
        <f>VLOOKUP(B102,'[2]DUNG CU'!$B$3:$E$266,4,0)</f>
        <v>10000000</v>
      </c>
      <c r="H102" s="119">
        <f t="shared" si="5"/>
        <v>16025.641025641025</v>
      </c>
      <c r="I102" s="120">
        <f t="shared" si="4"/>
        <v>4487.1794871794873</v>
      </c>
    </row>
    <row r="103" spans="1:9" ht="21.95" customHeight="1" x14ac:dyDescent="0.25">
      <c r="A103" s="117"/>
      <c r="B103" s="118" t="s">
        <v>294</v>
      </c>
      <c r="C103" s="116" t="s">
        <v>67</v>
      </c>
      <c r="D103" s="117" t="s">
        <v>7</v>
      </c>
      <c r="E103" s="117">
        <v>12</v>
      </c>
      <c r="F103" s="117">
        <v>0.28000000000000003</v>
      </c>
      <c r="G103" s="119">
        <f>VLOOKUP(B103,'[2]DUNG CU'!$B$3:$E$266,4,0)</f>
        <v>1600000</v>
      </c>
      <c r="H103" s="119">
        <f t="shared" si="5"/>
        <v>5128.2051282051279</v>
      </c>
      <c r="I103" s="120">
        <f t="shared" si="4"/>
        <v>1435.897435897436</v>
      </c>
    </row>
    <row r="104" spans="1:9" ht="21.95" customHeight="1" x14ac:dyDescent="0.25">
      <c r="A104" s="117"/>
      <c r="B104" s="133" t="s">
        <v>267</v>
      </c>
      <c r="C104" s="116" t="s">
        <v>34</v>
      </c>
      <c r="D104" s="117" t="s">
        <v>7</v>
      </c>
      <c r="E104" s="117">
        <v>6</v>
      </c>
      <c r="F104" s="117">
        <v>0.28000000000000003</v>
      </c>
      <c r="G104" s="119">
        <f>VLOOKUP(B104,'[2]DUNG CU'!$B$3:$E$266,4,0)</f>
        <v>340000</v>
      </c>
      <c r="H104" s="119">
        <f t="shared" si="5"/>
        <v>2179.4871794871797</v>
      </c>
      <c r="I104" s="120">
        <f t="shared" si="4"/>
        <v>610.25641025641039</v>
      </c>
    </row>
    <row r="105" spans="1:9" ht="21.95" customHeight="1" x14ac:dyDescent="0.25">
      <c r="A105" s="117"/>
      <c r="B105" s="134" t="s">
        <v>268</v>
      </c>
      <c r="C105" s="116" t="s">
        <v>35</v>
      </c>
      <c r="D105" s="117" t="s">
        <v>7</v>
      </c>
      <c r="E105" s="117">
        <v>6</v>
      </c>
      <c r="F105" s="117">
        <v>0.28000000000000003</v>
      </c>
      <c r="G105" s="119">
        <f>VLOOKUP(B105,'[2]DUNG CU'!$B$3:$E$266,4,0)</f>
        <v>700000</v>
      </c>
      <c r="H105" s="119">
        <f t="shared" si="5"/>
        <v>4487.1794871794873</v>
      </c>
      <c r="I105" s="120">
        <f t="shared" si="4"/>
        <v>1256.4102564102566</v>
      </c>
    </row>
    <row r="106" spans="1:9" ht="21.95" customHeight="1" x14ac:dyDescent="0.25">
      <c r="A106" s="117"/>
      <c r="B106" s="135" t="s">
        <v>269</v>
      </c>
      <c r="C106" s="116" t="s">
        <v>36</v>
      </c>
      <c r="D106" s="117" t="s">
        <v>7</v>
      </c>
      <c r="E106" s="117">
        <v>6</v>
      </c>
      <c r="F106" s="117">
        <v>0.28000000000000003</v>
      </c>
      <c r="G106" s="119">
        <f>VLOOKUP(B106,'[2]DUNG CU'!$B$3:$E$266,4,0)</f>
        <v>1000</v>
      </c>
      <c r="H106" s="119">
        <f t="shared" si="5"/>
        <v>6.4102564102564106</v>
      </c>
      <c r="I106" s="120">
        <f t="shared" si="4"/>
        <v>1.7948717948717952</v>
      </c>
    </row>
    <row r="107" spans="1:9" ht="21.95" customHeight="1" x14ac:dyDescent="0.25">
      <c r="A107" s="117"/>
      <c r="B107" s="118" t="s">
        <v>270</v>
      </c>
      <c r="C107" s="116" t="s">
        <v>37</v>
      </c>
      <c r="D107" s="117" t="s">
        <v>7</v>
      </c>
      <c r="E107" s="117">
        <v>12</v>
      </c>
      <c r="F107" s="117">
        <v>0.4</v>
      </c>
      <c r="G107" s="119">
        <f>VLOOKUP(B107,'[2]DUNG CU'!$B$3:$E$266,4,0)</f>
        <v>30000</v>
      </c>
      <c r="H107" s="119">
        <f t="shared" si="5"/>
        <v>96.15384615384616</v>
      </c>
      <c r="I107" s="120">
        <f t="shared" si="4"/>
        <v>38.461538461538467</v>
      </c>
    </row>
    <row r="108" spans="1:9" ht="21.95" customHeight="1" x14ac:dyDescent="0.25">
      <c r="A108" s="117"/>
      <c r="B108" s="118" t="s">
        <v>256</v>
      </c>
      <c r="C108" s="116" t="s">
        <v>14</v>
      </c>
      <c r="D108" s="117" t="s">
        <v>15</v>
      </c>
      <c r="E108" s="117">
        <v>0.3</v>
      </c>
      <c r="F108" s="117">
        <v>0.01</v>
      </c>
      <c r="G108" s="119">
        <f>VLOOKUP(B108,'[2]DUNG CU'!$B$3:$E$266,4,0)</f>
        <v>400000</v>
      </c>
      <c r="H108" s="119">
        <f t="shared" si="5"/>
        <v>51282.051282051281</v>
      </c>
      <c r="I108" s="120">
        <f t="shared" si="4"/>
        <v>512.82051282051282</v>
      </c>
    </row>
    <row r="109" spans="1:9" ht="21.95" customHeight="1" x14ac:dyDescent="0.25">
      <c r="A109" s="117"/>
      <c r="B109" s="118" t="s">
        <v>271</v>
      </c>
      <c r="C109" s="116" t="s">
        <v>38</v>
      </c>
      <c r="D109" s="117" t="s">
        <v>15</v>
      </c>
      <c r="E109" s="117">
        <v>0.3</v>
      </c>
      <c r="F109" s="117">
        <v>0.01</v>
      </c>
      <c r="G109" s="119">
        <f>VLOOKUP(B109,'[2]DUNG CU'!$B$3:$E$266,4,0)</f>
        <v>400000</v>
      </c>
      <c r="H109" s="119">
        <f t="shared" si="5"/>
        <v>51282.051282051281</v>
      </c>
      <c r="I109" s="120">
        <f t="shared" si="4"/>
        <v>512.82051282051282</v>
      </c>
    </row>
    <row r="110" spans="1:9" ht="21.95" customHeight="1" x14ac:dyDescent="0.25">
      <c r="A110" s="117"/>
      <c r="B110" s="118" t="s">
        <v>272</v>
      </c>
      <c r="C110" s="116" t="s">
        <v>39</v>
      </c>
      <c r="D110" s="117" t="s">
        <v>7</v>
      </c>
      <c r="E110" s="117">
        <v>36</v>
      </c>
      <c r="F110" s="117">
        <v>6.7000000000000004E-2</v>
      </c>
      <c r="G110" s="119">
        <f>VLOOKUP(B110,'[2]DUNG CU'!$B$3:$E$266,4,0)</f>
        <v>500000</v>
      </c>
      <c r="H110" s="119">
        <f t="shared" si="5"/>
        <v>534.18803418803418</v>
      </c>
      <c r="I110" s="120">
        <f t="shared" si="4"/>
        <v>35.79059829059829</v>
      </c>
    </row>
    <row r="111" spans="1:9" ht="21.95" customHeight="1" x14ac:dyDescent="0.25">
      <c r="A111" s="117"/>
      <c r="B111" s="118" t="s">
        <v>273</v>
      </c>
      <c r="C111" s="116" t="s">
        <v>40</v>
      </c>
      <c r="D111" s="117" t="s">
        <v>7</v>
      </c>
      <c r="E111" s="117">
        <v>36</v>
      </c>
      <c r="F111" s="117">
        <v>6.7000000000000004E-2</v>
      </c>
      <c r="G111" s="119">
        <f>VLOOKUP(B111,'[2]DUNG CU'!$B$3:$E$266,4,0)</f>
        <v>250000</v>
      </c>
      <c r="H111" s="119">
        <f t="shared" si="5"/>
        <v>267.09401709401709</v>
      </c>
      <c r="I111" s="120">
        <f t="shared" si="4"/>
        <v>17.895299145299145</v>
      </c>
    </row>
    <row r="112" spans="1:9" ht="21.95" customHeight="1" x14ac:dyDescent="0.25">
      <c r="A112" s="117"/>
      <c r="B112" s="118" t="s">
        <v>274</v>
      </c>
      <c r="C112" s="116" t="s">
        <v>41</v>
      </c>
      <c r="D112" s="117" t="s">
        <v>7</v>
      </c>
      <c r="E112" s="117">
        <v>60</v>
      </c>
      <c r="F112" s="117">
        <v>3.0000000000000001E-3</v>
      </c>
      <c r="G112" s="119">
        <f>VLOOKUP(B112,'[2]DUNG CU'!$B$3:$E$266,4,0)</f>
        <v>3000000</v>
      </c>
      <c r="H112" s="119">
        <f t="shared" si="5"/>
        <v>1923.0769230769231</v>
      </c>
      <c r="I112" s="120">
        <f t="shared" si="4"/>
        <v>5.7692307692307692</v>
      </c>
    </row>
    <row r="113" spans="1:9" ht="21.95" customHeight="1" x14ac:dyDescent="0.25">
      <c r="A113" s="117"/>
      <c r="B113" s="118" t="s">
        <v>275</v>
      </c>
      <c r="C113" s="116" t="s">
        <v>42</v>
      </c>
      <c r="D113" s="117" t="s">
        <v>7</v>
      </c>
      <c r="E113" s="117">
        <v>36</v>
      </c>
      <c r="F113" s="117">
        <v>2.5000000000000001E-2</v>
      </c>
      <c r="G113" s="119">
        <f>VLOOKUP(B113,'[2]DUNG CU'!$B$3:$E$266,4,0)</f>
        <v>1500000</v>
      </c>
      <c r="H113" s="119">
        <f t="shared" si="5"/>
        <v>1602.5641025641025</v>
      </c>
      <c r="I113" s="120">
        <f t="shared" si="4"/>
        <v>40.064102564102569</v>
      </c>
    </row>
    <row r="114" spans="1:9" ht="21.95" customHeight="1" x14ac:dyDescent="0.25">
      <c r="A114" s="117"/>
      <c r="B114" s="118" t="s">
        <v>276</v>
      </c>
      <c r="C114" s="116" t="s">
        <v>43</v>
      </c>
      <c r="D114" s="117" t="s">
        <v>9</v>
      </c>
      <c r="E114" s="117">
        <v>24</v>
      </c>
      <c r="F114" s="117">
        <v>0.4</v>
      </c>
      <c r="G114" s="119">
        <f>VLOOKUP(B114,'[2]DUNG CU'!$B$3:$E$266,4,0)</f>
        <v>40000</v>
      </c>
      <c r="H114" s="119">
        <f t="shared" si="5"/>
        <v>64.102564102564102</v>
      </c>
      <c r="I114" s="120">
        <f t="shared" si="4"/>
        <v>25.641025641025642</v>
      </c>
    </row>
    <row r="115" spans="1:9" ht="21.95" customHeight="1" x14ac:dyDescent="0.25">
      <c r="A115" s="117"/>
      <c r="B115" s="118" t="s">
        <v>277</v>
      </c>
      <c r="C115" s="116" t="s">
        <v>44</v>
      </c>
      <c r="D115" s="117" t="s">
        <v>7</v>
      </c>
      <c r="E115" s="117">
        <v>72</v>
      </c>
      <c r="F115" s="117">
        <v>0.1</v>
      </c>
      <c r="G115" s="119">
        <f>VLOOKUP(B115,'[2]DUNG CU'!$B$3:$E$266,4,0)</f>
        <v>3800000</v>
      </c>
      <c r="H115" s="119">
        <f t="shared" si="5"/>
        <v>2029.91452991453</v>
      </c>
      <c r="I115" s="120">
        <f t="shared" si="4"/>
        <v>202.991452991453</v>
      </c>
    </row>
    <row r="116" spans="1:9" ht="21.95" customHeight="1" x14ac:dyDescent="0.25">
      <c r="A116" s="117"/>
      <c r="B116" s="118" t="s">
        <v>278</v>
      </c>
      <c r="C116" s="116" t="s">
        <v>45</v>
      </c>
      <c r="D116" s="117" t="s">
        <v>7</v>
      </c>
      <c r="E116" s="117">
        <v>72</v>
      </c>
      <c r="F116" s="117">
        <v>0.4</v>
      </c>
      <c r="G116" s="119">
        <f>VLOOKUP(B116,'[2]DUNG CU'!$B$3:$E$266,4,0)</f>
        <v>2850000</v>
      </c>
      <c r="H116" s="119">
        <f t="shared" si="5"/>
        <v>1522.4358974358975</v>
      </c>
      <c r="I116" s="120">
        <f t="shared" si="4"/>
        <v>608.97435897435901</v>
      </c>
    </row>
    <row r="117" spans="1:9" ht="21.95" customHeight="1" x14ac:dyDescent="0.25">
      <c r="A117" s="117"/>
      <c r="B117" s="118" t="s">
        <v>279</v>
      </c>
      <c r="C117" s="116" t="s">
        <v>46</v>
      </c>
      <c r="D117" s="117" t="s">
        <v>7</v>
      </c>
      <c r="E117" s="117">
        <v>72</v>
      </c>
      <c r="F117" s="117">
        <v>0.4</v>
      </c>
      <c r="G117" s="119">
        <f>VLOOKUP(B117,'[2]DUNG CU'!$B$3:$E$266,4,0)</f>
        <v>80000</v>
      </c>
      <c r="H117" s="119">
        <f t="shared" si="5"/>
        <v>42.735042735042732</v>
      </c>
      <c r="I117" s="120">
        <f t="shared" si="4"/>
        <v>17.094017094017094</v>
      </c>
    </row>
    <row r="118" spans="1:9" ht="21.95" customHeight="1" x14ac:dyDescent="0.25">
      <c r="A118" s="117"/>
      <c r="B118" s="118" t="s">
        <v>280</v>
      </c>
      <c r="C118" s="116" t="s">
        <v>47</v>
      </c>
      <c r="D118" s="117" t="s">
        <v>48</v>
      </c>
      <c r="E118" s="117"/>
      <c r="F118" s="117">
        <v>0.57799999999999996</v>
      </c>
      <c r="G118" s="119">
        <f>VLOOKUP(B118,'[2]DUNG CU'!$B$3:$E$266,4,0)</f>
        <v>1755</v>
      </c>
      <c r="H118" s="119"/>
      <c r="I118" s="120">
        <f>G118*F118</f>
        <v>1014.3899999999999</v>
      </c>
    </row>
    <row r="119" spans="1:9" ht="21.95" customHeight="1" x14ac:dyDescent="0.25">
      <c r="A119" s="117"/>
      <c r="B119" s="118"/>
      <c r="C119" s="116" t="s">
        <v>459</v>
      </c>
      <c r="D119" s="117"/>
      <c r="E119" s="117"/>
      <c r="F119" s="137">
        <v>0.1</v>
      </c>
      <c r="G119" s="119"/>
      <c r="H119" s="119"/>
      <c r="I119" s="120">
        <f>SUM(I89:I118)*10</f>
        <v>206085.45982905981</v>
      </c>
    </row>
    <row r="120" spans="1:9" ht="21.95" customHeight="1" x14ac:dyDescent="0.25">
      <c r="A120" s="121">
        <v>5</v>
      </c>
      <c r="B120" s="259" t="s">
        <v>68</v>
      </c>
      <c r="C120" s="390" t="s">
        <v>69</v>
      </c>
      <c r="D120" s="391"/>
      <c r="E120" s="391"/>
      <c r="F120" s="391"/>
      <c r="G120" s="391"/>
      <c r="H120" s="392"/>
      <c r="I120" s="115">
        <f>SUM(I121:I148)</f>
        <v>46154.894170940162</v>
      </c>
    </row>
    <row r="121" spans="1:9" ht="21.95" customHeight="1" x14ac:dyDescent="0.25">
      <c r="A121" s="122"/>
      <c r="B121" s="123" t="s">
        <v>257</v>
      </c>
      <c r="C121" s="124" t="s">
        <v>25</v>
      </c>
      <c r="D121" s="122" t="s">
        <v>7</v>
      </c>
      <c r="E121" s="122">
        <v>12</v>
      </c>
      <c r="F121" s="122">
        <v>0.7</v>
      </c>
      <c r="G121" s="119">
        <v>55000</v>
      </c>
      <c r="H121" s="119">
        <f>G121/(E121*26)</f>
        <v>176.28205128205127</v>
      </c>
      <c r="I121" s="120">
        <f t="shared" si="4"/>
        <v>123.39743589743588</v>
      </c>
    </row>
    <row r="122" spans="1:9" ht="21.95" customHeight="1" x14ac:dyDescent="0.25">
      <c r="A122" s="117"/>
      <c r="B122" s="141" t="s">
        <v>259</v>
      </c>
      <c r="C122" s="116" t="s">
        <v>60</v>
      </c>
      <c r="D122" s="117" t="s">
        <v>7</v>
      </c>
      <c r="E122" s="117">
        <v>6</v>
      </c>
      <c r="F122" s="117">
        <v>0.7</v>
      </c>
      <c r="G122" s="119">
        <f>VLOOKUP(B122,'[2]DUNG CU'!$B$3:$E$266,4,0)</f>
        <v>3500000</v>
      </c>
      <c r="H122" s="119">
        <f t="shared" ref="H122:H146" si="6">G122/(E122*26)</f>
        <v>22435.897435897437</v>
      </c>
      <c r="I122" s="120">
        <f t="shared" si="4"/>
        <v>15705.128205128205</v>
      </c>
    </row>
    <row r="123" spans="1:9" ht="21.95" customHeight="1" x14ac:dyDescent="0.25">
      <c r="A123" s="122"/>
      <c r="B123" s="140" t="s">
        <v>288</v>
      </c>
      <c r="C123" s="124" t="s">
        <v>61</v>
      </c>
      <c r="D123" s="122" t="s">
        <v>7</v>
      </c>
      <c r="E123" s="122">
        <v>12</v>
      </c>
      <c r="F123" s="122">
        <v>0.7</v>
      </c>
      <c r="G123" s="119">
        <v>25000</v>
      </c>
      <c r="H123" s="119">
        <f t="shared" si="6"/>
        <v>80.128205128205124</v>
      </c>
      <c r="I123" s="120">
        <f t="shared" si="4"/>
        <v>56.089743589743584</v>
      </c>
    </row>
    <row r="124" spans="1:9" ht="21.95" customHeight="1" x14ac:dyDescent="0.25">
      <c r="A124" s="117"/>
      <c r="B124" s="131" t="s">
        <v>265</v>
      </c>
      <c r="C124" s="116" t="s">
        <v>32</v>
      </c>
      <c r="D124" s="117" t="s">
        <v>7</v>
      </c>
      <c r="E124" s="117">
        <v>6</v>
      </c>
      <c r="F124" s="117">
        <v>0.7</v>
      </c>
      <c r="G124" s="119">
        <f>VLOOKUP(B124,'[2]DUNG CU'!$B$3:$E$266,4,0)</f>
        <v>85000</v>
      </c>
      <c r="H124" s="119">
        <f t="shared" si="6"/>
        <v>544.87179487179492</v>
      </c>
      <c r="I124" s="120">
        <f t="shared" si="4"/>
        <v>381.41025641025641</v>
      </c>
    </row>
    <row r="125" spans="1:9" ht="21.95" customHeight="1" x14ac:dyDescent="0.25">
      <c r="A125" s="117"/>
      <c r="B125" s="132" t="s">
        <v>266</v>
      </c>
      <c r="C125" s="116" t="s">
        <v>33</v>
      </c>
      <c r="D125" s="117" t="s">
        <v>7</v>
      </c>
      <c r="E125" s="117">
        <v>6</v>
      </c>
      <c r="F125" s="117">
        <v>0.7</v>
      </c>
      <c r="G125" s="119">
        <f>VLOOKUP(B125,'[2]DUNG CU'!$B$3:$E$266,4,0)</f>
        <v>88000</v>
      </c>
      <c r="H125" s="119">
        <f t="shared" si="6"/>
        <v>564.10256410256409</v>
      </c>
      <c r="I125" s="120">
        <f t="shared" si="4"/>
        <v>394.87179487179486</v>
      </c>
    </row>
    <row r="126" spans="1:9" ht="21.95" customHeight="1" x14ac:dyDescent="0.25">
      <c r="A126" s="117"/>
      <c r="B126" s="118" t="s">
        <v>289</v>
      </c>
      <c r="C126" s="116" t="s">
        <v>62</v>
      </c>
      <c r="D126" s="117" t="s">
        <v>7</v>
      </c>
      <c r="E126" s="117">
        <v>6</v>
      </c>
      <c r="F126" s="117">
        <v>0.7</v>
      </c>
      <c r="G126" s="119">
        <f>VLOOKUP(B126,'[2]DUNG CU'!$B$3:$E$266,4,0)</f>
        <v>170000</v>
      </c>
      <c r="H126" s="119">
        <f t="shared" si="6"/>
        <v>1089.7435897435898</v>
      </c>
      <c r="I126" s="120">
        <f t="shared" si="4"/>
        <v>762.82051282051282</v>
      </c>
    </row>
    <row r="127" spans="1:9" ht="21.95" customHeight="1" x14ac:dyDescent="0.25">
      <c r="A127" s="117"/>
      <c r="B127" s="118" t="s">
        <v>290</v>
      </c>
      <c r="C127" s="116" t="s">
        <v>63</v>
      </c>
      <c r="D127" s="117" t="s">
        <v>7</v>
      </c>
      <c r="E127" s="117">
        <v>6</v>
      </c>
      <c r="F127" s="117">
        <v>0.7</v>
      </c>
      <c r="G127" s="119">
        <f>VLOOKUP(B127,'[2]DUNG CU'!$B$3:$E$266,4,0)</f>
        <v>143000</v>
      </c>
      <c r="H127" s="119">
        <f t="shared" si="6"/>
        <v>916.66666666666663</v>
      </c>
      <c r="I127" s="120">
        <f t="shared" si="4"/>
        <v>641.66666666666663</v>
      </c>
    </row>
    <row r="128" spans="1:9" ht="21.95" customHeight="1" x14ac:dyDescent="0.25">
      <c r="A128" s="117"/>
      <c r="B128" s="127" t="s">
        <v>261</v>
      </c>
      <c r="C128" s="116" t="s">
        <v>28</v>
      </c>
      <c r="D128" s="117" t="s">
        <v>7</v>
      </c>
      <c r="E128" s="117">
        <v>1</v>
      </c>
      <c r="F128" s="117">
        <v>0.7</v>
      </c>
      <c r="G128" s="119">
        <f>VLOOKUP(B128,'[2]DUNG CU'!$B$3:$E$266,4,0)</f>
        <v>3000</v>
      </c>
      <c r="H128" s="119">
        <f t="shared" si="6"/>
        <v>115.38461538461539</v>
      </c>
      <c r="I128" s="120">
        <f t="shared" si="4"/>
        <v>80.769230769230759</v>
      </c>
    </row>
    <row r="129" spans="1:9" ht="21.95" customHeight="1" x14ac:dyDescent="0.25">
      <c r="A129" s="202"/>
      <c r="B129" s="203" t="s">
        <v>291</v>
      </c>
      <c r="C129" s="152" t="s">
        <v>64</v>
      </c>
      <c r="D129" s="202" t="s">
        <v>7</v>
      </c>
      <c r="E129" s="202">
        <v>6</v>
      </c>
      <c r="F129" s="202">
        <v>0.7</v>
      </c>
      <c r="G129" s="154">
        <f>VLOOKUP(B129,'[2]DUNG CU'!$B$3:$E$266,4,0)</f>
        <v>75000</v>
      </c>
      <c r="H129" s="154">
        <f t="shared" si="6"/>
        <v>480.76923076923077</v>
      </c>
      <c r="I129" s="155">
        <f t="shared" si="4"/>
        <v>336.53846153846155</v>
      </c>
    </row>
    <row r="130" spans="1:9" ht="21.95" customHeight="1" x14ac:dyDescent="0.25">
      <c r="A130" s="198"/>
      <c r="B130" s="211" t="s">
        <v>295</v>
      </c>
      <c r="C130" s="199" t="s">
        <v>70</v>
      </c>
      <c r="D130" s="198" t="s">
        <v>7</v>
      </c>
      <c r="E130" s="198">
        <v>24</v>
      </c>
      <c r="F130" s="198">
        <v>0.7</v>
      </c>
      <c r="G130" s="200">
        <v>6360000</v>
      </c>
      <c r="H130" s="200">
        <f t="shared" si="6"/>
        <v>10192.307692307691</v>
      </c>
      <c r="I130" s="201">
        <f t="shared" ref="I130:I191" si="7">H130*F130</f>
        <v>7134.6153846153838</v>
      </c>
    </row>
    <row r="131" spans="1:9" ht="21.95" customHeight="1" x14ac:dyDescent="0.25">
      <c r="A131" s="117"/>
      <c r="B131" s="118" t="s">
        <v>296</v>
      </c>
      <c r="C131" s="116" t="s">
        <v>71</v>
      </c>
      <c r="D131" s="117" t="s">
        <v>7</v>
      </c>
      <c r="E131" s="117">
        <v>24</v>
      </c>
      <c r="F131" s="117">
        <v>0.7</v>
      </c>
      <c r="G131" s="119">
        <f>VLOOKUP(B131,'[2]DUNG CU'!$B$3:$E$266,4,0)</f>
        <v>4500000</v>
      </c>
      <c r="H131" s="119">
        <f t="shared" si="6"/>
        <v>7211.5384615384619</v>
      </c>
      <c r="I131" s="120">
        <f t="shared" si="7"/>
        <v>5048.0769230769229</v>
      </c>
    </row>
    <row r="132" spans="1:9" ht="21.95" customHeight="1" x14ac:dyDescent="0.25">
      <c r="A132" s="117"/>
      <c r="B132" s="118" t="s">
        <v>294</v>
      </c>
      <c r="C132" s="116" t="s">
        <v>67</v>
      </c>
      <c r="D132" s="117" t="s">
        <v>7</v>
      </c>
      <c r="E132" s="117">
        <v>12</v>
      </c>
      <c r="F132" s="117">
        <v>0.7</v>
      </c>
      <c r="G132" s="119">
        <f>VLOOKUP(B132,'[2]DUNG CU'!$B$3:$E$266,4,0)</f>
        <v>1600000</v>
      </c>
      <c r="H132" s="119">
        <f t="shared" si="6"/>
        <v>5128.2051282051279</v>
      </c>
      <c r="I132" s="120">
        <f t="shared" si="7"/>
        <v>3589.7435897435894</v>
      </c>
    </row>
    <row r="133" spans="1:9" ht="21.95" customHeight="1" x14ac:dyDescent="0.25">
      <c r="A133" s="117"/>
      <c r="B133" s="133" t="s">
        <v>267</v>
      </c>
      <c r="C133" s="116" t="s">
        <v>34</v>
      </c>
      <c r="D133" s="117" t="s">
        <v>7</v>
      </c>
      <c r="E133" s="117">
        <v>6</v>
      </c>
      <c r="F133" s="117">
        <v>0.7</v>
      </c>
      <c r="G133" s="119">
        <f>VLOOKUP(B133,'[2]DUNG CU'!$B$3:$E$266,4,0)</f>
        <v>340000</v>
      </c>
      <c r="H133" s="119">
        <f t="shared" si="6"/>
        <v>2179.4871794871797</v>
      </c>
      <c r="I133" s="120">
        <f t="shared" si="7"/>
        <v>1525.6410256410256</v>
      </c>
    </row>
    <row r="134" spans="1:9" ht="21.95" customHeight="1" x14ac:dyDescent="0.25">
      <c r="A134" s="117"/>
      <c r="B134" s="134" t="s">
        <v>268</v>
      </c>
      <c r="C134" s="116" t="s">
        <v>35</v>
      </c>
      <c r="D134" s="117" t="s">
        <v>7</v>
      </c>
      <c r="E134" s="117">
        <v>6</v>
      </c>
      <c r="F134" s="117">
        <v>0.7</v>
      </c>
      <c r="G134" s="119">
        <f>VLOOKUP(B134,'[2]DUNG CU'!$B$3:$E$266,4,0)</f>
        <v>700000</v>
      </c>
      <c r="H134" s="119">
        <f t="shared" si="6"/>
        <v>4487.1794871794873</v>
      </c>
      <c r="I134" s="120">
        <f t="shared" si="7"/>
        <v>3141.0256410256411</v>
      </c>
    </row>
    <row r="135" spans="1:9" ht="21.95" customHeight="1" x14ac:dyDescent="0.25">
      <c r="A135" s="117"/>
      <c r="B135" s="135" t="s">
        <v>269</v>
      </c>
      <c r="C135" s="116" t="s">
        <v>36</v>
      </c>
      <c r="D135" s="117" t="s">
        <v>7</v>
      </c>
      <c r="E135" s="117">
        <v>6</v>
      </c>
      <c r="F135" s="117">
        <v>0.7</v>
      </c>
      <c r="G135" s="119">
        <f>VLOOKUP(B135,'[2]DUNG CU'!$B$3:$E$266,4,0)</f>
        <v>1000</v>
      </c>
      <c r="H135" s="119">
        <f t="shared" si="6"/>
        <v>6.4102564102564106</v>
      </c>
      <c r="I135" s="120">
        <f t="shared" si="7"/>
        <v>4.4871794871794872</v>
      </c>
    </row>
    <row r="136" spans="1:9" ht="21.95" customHeight="1" x14ac:dyDescent="0.25">
      <c r="A136" s="117"/>
      <c r="B136" s="118" t="s">
        <v>270</v>
      </c>
      <c r="C136" s="116" t="s">
        <v>37</v>
      </c>
      <c r="D136" s="117" t="s">
        <v>7</v>
      </c>
      <c r="E136" s="117">
        <v>12</v>
      </c>
      <c r="F136" s="117">
        <v>0.4</v>
      </c>
      <c r="G136" s="119">
        <f>VLOOKUP(B136,'[2]DUNG CU'!$B$3:$E$266,4,0)</f>
        <v>30000</v>
      </c>
      <c r="H136" s="119">
        <f t="shared" si="6"/>
        <v>96.15384615384616</v>
      </c>
      <c r="I136" s="120">
        <f t="shared" si="7"/>
        <v>38.461538461538467</v>
      </c>
    </row>
    <row r="137" spans="1:9" ht="21.95" customHeight="1" x14ac:dyDescent="0.25">
      <c r="A137" s="117"/>
      <c r="B137" s="118" t="s">
        <v>256</v>
      </c>
      <c r="C137" s="116" t="s">
        <v>14</v>
      </c>
      <c r="D137" s="117" t="s">
        <v>15</v>
      </c>
      <c r="E137" s="117">
        <v>0.3</v>
      </c>
      <c r="F137" s="117">
        <v>0.01</v>
      </c>
      <c r="G137" s="119">
        <f>VLOOKUP(B137,'[2]DUNG CU'!$B$3:$E$266,4,0)</f>
        <v>400000</v>
      </c>
      <c r="H137" s="119">
        <f t="shared" si="6"/>
        <v>51282.051282051281</v>
      </c>
      <c r="I137" s="120">
        <f t="shared" si="7"/>
        <v>512.82051282051282</v>
      </c>
    </row>
    <row r="138" spans="1:9" ht="21.95" customHeight="1" x14ac:dyDescent="0.25">
      <c r="A138" s="117"/>
      <c r="B138" s="118" t="s">
        <v>271</v>
      </c>
      <c r="C138" s="116" t="s">
        <v>38</v>
      </c>
      <c r="D138" s="117" t="s">
        <v>15</v>
      </c>
      <c r="E138" s="117">
        <v>0.3</v>
      </c>
      <c r="F138" s="117">
        <v>0.01</v>
      </c>
      <c r="G138" s="119">
        <f>VLOOKUP(B138,'[2]DUNG CU'!$B$3:$E$266,4,0)</f>
        <v>400000</v>
      </c>
      <c r="H138" s="119">
        <f t="shared" si="6"/>
        <v>51282.051282051281</v>
      </c>
      <c r="I138" s="120">
        <f t="shared" si="7"/>
        <v>512.82051282051282</v>
      </c>
    </row>
    <row r="139" spans="1:9" ht="21.95" customHeight="1" x14ac:dyDescent="0.25">
      <c r="A139" s="117"/>
      <c r="B139" s="118" t="s">
        <v>272</v>
      </c>
      <c r="C139" s="116" t="s">
        <v>39</v>
      </c>
      <c r="D139" s="117" t="s">
        <v>7</v>
      </c>
      <c r="E139" s="117">
        <v>36</v>
      </c>
      <c r="F139" s="117">
        <v>6.7000000000000004E-2</v>
      </c>
      <c r="G139" s="119">
        <f>VLOOKUP(B139,'[2]DUNG CU'!$B$3:$E$266,4,0)</f>
        <v>500000</v>
      </c>
      <c r="H139" s="119">
        <f t="shared" si="6"/>
        <v>534.18803418803418</v>
      </c>
      <c r="I139" s="120">
        <f t="shared" si="7"/>
        <v>35.79059829059829</v>
      </c>
    </row>
    <row r="140" spans="1:9" ht="21.95" customHeight="1" x14ac:dyDescent="0.25">
      <c r="A140" s="117"/>
      <c r="B140" s="118" t="s">
        <v>273</v>
      </c>
      <c r="C140" s="116" t="s">
        <v>40</v>
      </c>
      <c r="D140" s="117" t="s">
        <v>7</v>
      </c>
      <c r="E140" s="117">
        <v>36</v>
      </c>
      <c r="F140" s="117">
        <v>6.7000000000000004E-2</v>
      </c>
      <c r="G140" s="119">
        <f>VLOOKUP(B140,'[2]DUNG CU'!$B$3:$E$266,4,0)</f>
        <v>250000</v>
      </c>
      <c r="H140" s="119">
        <f t="shared" si="6"/>
        <v>267.09401709401709</v>
      </c>
      <c r="I140" s="120">
        <f t="shared" si="7"/>
        <v>17.895299145299145</v>
      </c>
    </row>
    <row r="141" spans="1:9" ht="21.95" customHeight="1" x14ac:dyDescent="0.25">
      <c r="A141" s="117"/>
      <c r="B141" s="118" t="s">
        <v>274</v>
      </c>
      <c r="C141" s="116" t="s">
        <v>41</v>
      </c>
      <c r="D141" s="117" t="s">
        <v>7</v>
      </c>
      <c r="E141" s="117">
        <v>60</v>
      </c>
      <c r="F141" s="117">
        <v>3.0000000000000001E-3</v>
      </c>
      <c r="G141" s="119">
        <f>VLOOKUP(B141,'[2]DUNG CU'!$B$3:$E$266,4,0)</f>
        <v>3000000</v>
      </c>
      <c r="H141" s="119">
        <f t="shared" si="6"/>
        <v>1923.0769230769231</v>
      </c>
      <c r="I141" s="120">
        <f t="shared" si="7"/>
        <v>5.7692307692307692</v>
      </c>
    </row>
    <row r="142" spans="1:9" ht="21.95" customHeight="1" x14ac:dyDescent="0.25">
      <c r="A142" s="117"/>
      <c r="B142" s="118" t="s">
        <v>275</v>
      </c>
      <c r="C142" s="116" t="s">
        <v>42</v>
      </c>
      <c r="D142" s="117" t="s">
        <v>7</v>
      </c>
      <c r="E142" s="117">
        <v>36</v>
      </c>
      <c r="F142" s="117">
        <v>2.5000000000000001E-2</v>
      </c>
      <c r="G142" s="119">
        <f>VLOOKUP(B142,'[2]DUNG CU'!$B$3:$E$266,4,0)</f>
        <v>1500000</v>
      </c>
      <c r="H142" s="119">
        <f t="shared" si="6"/>
        <v>1602.5641025641025</v>
      </c>
      <c r="I142" s="120">
        <f t="shared" si="7"/>
        <v>40.064102564102569</v>
      </c>
    </row>
    <row r="143" spans="1:9" ht="21.95" customHeight="1" x14ac:dyDescent="0.25">
      <c r="A143" s="117"/>
      <c r="B143" s="118" t="s">
        <v>276</v>
      </c>
      <c r="C143" s="116" t="s">
        <v>43</v>
      </c>
      <c r="D143" s="117" t="s">
        <v>9</v>
      </c>
      <c r="E143" s="117">
        <v>24</v>
      </c>
      <c r="F143" s="117">
        <v>0.4</v>
      </c>
      <c r="G143" s="119">
        <f>VLOOKUP(B143,'[2]DUNG CU'!$B$3:$E$266,4,0)</f>
        <v>40000</v>
      </c>
      <c r="H143" s="119">
        <f t="shared" si="6"/>
        <v>64.102564102564102</v>
      </c>
      <c r="I143" s="120">
        <f t="shared" si="7"/>
        <v>25.641025641025642</v>
      </c>
    </row>
    <row r="144" spans="1:9" ht="21.95" customHeight="1" x14ac:dyDescent="0.25">
      <c r="A144" s="117"/>
      <c r="B144" s="118" t="s">
        <v>277</v>
      </c>
      <c r="C144" s="116" t="s">
        <v>44</v>
      </c>
      <c r="D144" s="117" t="s">
        <v>7</v>
      </c>
      <c r="E144" s="117">
        <v>72</v>
      </c>
      <c r="F144" s="117">
        <v>0.1</v>
      </c>
      <c r="G144" s="119">
        <f>VLOOKUP(B144,'[2]DUNG CU'!$B$3:$E$266,4,0)</f>
        <v>3800000</v>
      </c>
      <c r="H144" s="119">
        <f t="shared" si="6"/>
        <v>2029.91452991453</v>
      </c>
      <c r="I144" s="120">
        <f t="shared" si="7"/>
        <v>202.991452991453</v>
      </c>
    </row>
    <row r="145" spans="1:9" ht="21.95" customHeight="1" x14ac:dyDescent="0.25">
      <c r="A145" s="117"/>
      <c r="B145" s="118" t="s">
        <v>278</v>
      </c>
      <c r="C145" s="116" t="s">
        <v>45</v>
      </c>
      <c r="D145" s="117" t="s">
        <v>7</v>
      </c>
      <c r="E145" s="117">
        <v>72</v>
      </c>
      <c r="F145" s="117">
        <v>0.4</v>
      </c>
      <c r="G145" s="119">
        <f>VLOOKUP(B145,'[2]DUNG CU'!$B$3:$E$266,4,0)</f>
        <v>2850000</v>
      </c>
      <c r="H145" s="119">
        <f t="shared" si="6"/>
        <v>1522.4358974358975</v>
      </c>
      <c r="I145" s="120">
        <f t="shared" si="7"/>
        <v>608.97435897435901</v>
      </c>
    </row>
    <row r="146" spans="1:9" ht="21.95" customHeight="1" x14ac:dyDescent="0.25">
      <c r="A146" s="117"/>
      <c r="B146" s="118" t="s">
        <v>279</v>
      </c>
      <c r="C146" s="116" t="s">
        <v>46</v>
      </c>
      <c r="D146" s="117" t="s">
        <v>7</v>
      </c>
      <c r="E146" s="117">
        <v>72</v>
      </c>
      <c r="F146" s="117">
        <v>0.4</v>
      </c>
      <c r="G146" s="119">
        <f>VLOOKUP(B146,'[2]DUNG CU'!$B$3:$E$266,4,0)</f>
        <v>80000</v>
      </c>
      <c r="H146" s="119">
        <f t="shared" si="6"/>
        <v>42.735042735042732</v>
      </c>
      <c r="I146" s="120">
        <f t="shared" si="7"/>
        <v>17.094017094017094</v>
      </c>
    </row>
    <row r="147" spans="1:9" ht="21.95" customHeight="1" x14ac:dyDescent="0.25">
      <c r="A147" s="117"/>
      <c r="B147" s="118" t="s">
        <v>280</v>
      </c>
      <c r="C147" s="116" t="s">
        <v>47</v>
      </c>
      <c r="D147" s="117" t="s">
        <v>48</v>
      </c>
      <c r="E147" s="117"/>
      <c r="F147" s="117">
        <v>0.57799999999999996</v>
      </c>
      <c r="G147" s="119">
        <f>VLOOKUP(B147,'[2]DUNG CU'!$B$3:$E$266,4,0)</f>
        <v>1755</v>
      </c>
      <c r="H147" s="119"/>
      <c r="I147" s="120">
        <f>G147*F147</f>
        <v>1014.3899999999999</v>
      </c>
    </row>
    <row r="148" spans="1:9" ht="21.95" customHeight="1" x14ac:dyDescent="0.25">
      <c r="A148" s="117"/>
      <c r="B148" s="118"/>
      <c r="C148" s="116" t="s">
        <v>459</v>
      </c>
      <c r="D148" s="117"/>
      <c r="E148" s="117"/>
      <c r="F148" s="137">
        <v>0.1</v>
      </c>
      <c r="G148" s="119"/>
      <c r="H148" s="119"/>
      <c r="I148" s="120">
        <f>SUM(I121:I147)*F148</f>
        <v>4195.8994700854701</v>
      </c>
    </row>
    <row r="149" spans="1:9" ht="21.95" customHeight="1" x14ac:dyDescent="0.25">
      <c r="A149" s="121">
        <v>6</v>
      </c>
      <c r="B149" s="259" t="s">
        <v>72</v>
      </c>
      <c r="C149" s="390" t="s">
        <v>73</v>
      </c>
      <c r="D149" s="391"/>
      <c r="E149" s="391"/>
      <c r="F149" s="391"/>
      <c r="G149" s="391"/>
      <c r="H149" s="392"/>
      <c r="I149" s="115">
        <f>SUM(I150:I179)</f>
        <v>22176.868529914525</v>
      </c>
    </row>
    <row r="150" spans="1:9" ht="21.95" customHeight="1" x14ac:dyDescent="0.25">
      <c r="A150" s="122"/>
      <c r="B150" s="123" t="s">
        <v>257</v>
      </c>
      <c r="C150" s="124" t="s">
        <v>25</v>
      </c>
      <c r="D150" s="122" t="s">
        <v>7</v>
      </c>
      <c r="E150" s="122">
        <v>12</v>
      </c>
      <c r="F150" s="122">
        <v>0.28000000000000003</v>
      </c>
      <c r="G150" s="119">
        <v>55000</v>
      </c>
      <c r="H150" s="119">
        <f>G150/(E150*26)</f>
        <v>176.28205128205127</v>
      </c>
      <c r="I150" s="120">
        <f t="shared" si="7"/>
        <v>49.358974358974358</v>
      </c>
    </row>
    <row r="151" spans="1:9" ht="21.95" customHeight="1" x14ac:dyDescent="0.25">
      <c r="A151" s="117"/>
      <c r="B151" s="118" t="s">
        <v>287</v>
      </c>
      <c r="C151" s="116" t="s">
        <v>59</v>
      </c>
      <c r="D151" s="117" t="s">
        <v>7</v>
      </c>
      <c r="E151" s="117">
        <v>6</v>
      </c>
      <c r="F151" s="117">
        <v>0.28000000000000003</v>
      </c>
      <c r="G151" s="119">
        <f>VLOOKUP(B151,'[2]DUNG CU'!$B$3:$E$266,4,0)</f>
        <v>60000</v>
      </c>
      <c r="H151" s="119">
        <f t="shared" ref="H151:H177" si="8">G151/(E151*26)</f>
        <v>384.61538461538464</v>
      </c>
      <c r="I151" s="120">
        <f t="shared" si="7"/>
        <v>107.69230769230771</v>
      </c>
    </row>
    <row r="152" spans="1:9" ht="21.95" customHeight="1" x14ac:dyDescent="0.25">
      <c r="A152" s="117"/>
      <c r="B152" s="141" t="s">
        <v>259</v>
      </c>
      <c r="C152" s="116" t="s">
        <v>60</v>
      </c>
      <c r="D152" s="117" t="s">
        <v>7</v>
      </c>
      <c r="E152" s="117">
        <v>6</v>
      </c>
      <c r="F152" s="117">
        <v>0.28000000000000003</v>
      </c>
      <c r="G152" s="119">
        <f>VLOOKUP(B152,'[2]DUNG CU'!$B$3:$E$266,4,0)</f>
        <v>3500000</v>
      </c>
      <c r="H152" s="119">
        <f t="shared" si="8"/>
        <v>22435.897435897437</v>
      </c>
      <c r="I152" s="120">
        <f t="shared" si="7"/>
        <v>6282.0512820512831</v>
      </c>
    </row>
    <row r="153" spans="1:9" ht="21.95" customHeight="1" x14ac:dyDescent="0.25">
      <c r="A153" s="122"/>
      <c r="B153" s="140" t="s">
        <v>288</v>
      </c>
      <c r="C153" s="124" t="s">
        <v>61</v>
      </c>
      <c r="D153" s="122" t="s">
        <v>7</v>
      </c>
      <c r="E153" s="122">
        <v>12</v>
      </c>
      <c r="F153" s="122">
        <v>0.28000000000000003</v>
      </c>
      <c r="G153" s="119">
        <v>25000</v>
      </c>
      <c r="H153" s="119">
        <f t="shared" si="8"/>
        <v>80.128205128205124</v>
      </c>
      <c r="I153" s="120">
        <f t="shared" si="7"/>
        <v>22.435897435897438</v>
      </c>
    </row>
    <row r="154" spans="1:9" ht="21.95" customHeight="1" x14ac:dyDescent="0.25">
      <c r="A154" s="117"/>
      <c r="B154" s="131" t="s">
        <v>265</v>
      </c>
      <c r="C154" s="116" t="s">
        <v>32</v>
      </c>
      <c r="D154" s="117" t="s">
        <v>7</v>
      </c>
      <c r="E154" s="117">
        <v>6</v>
      </c>
      <c r="F154" s="117">
        <v>0.28000000000000003</v>
      </c>
      <c r="G154" s="119">
        <f>VLOOKUP(B154,'[2]DUNG CU'!$B$3:$E$266,4,0)</f>
        <v>85000</v>
      </c>
      <c r="H154" s="119">
        <f t="shared" si="8"/>
        <v>544.87179487179492</v>
      </c>
      <c r="I154" s="120">
        <f t="shared" si="7"/>
        <v>152.5641025641026</v>
      </c>
    </row>
    <row r="155" spans="1:9" ht="21.95" customHeight="1" x14ac:dyDescent="0.25">
      <c r="A155" s="117"/>
      <c r="B155" s="132" t="s">
        <v>266</v>
      </c>
      <c r="C155" s="116" t="s">
        <v>33</v>
      </c>
      <c r="D155" s="117" t="s">
        <v>7</v>
      </c>
      <c r="E155" s="117">
        <v>6</v>
      </c>
      <c r="F155" s="117">
        <v>0.28000000000000003</v>
      </c>
      <c r="G155" s="119">
        <f>VLOOKUP(B155,'[2]DUNG CU'!$B$3:$E$266,4,0)</f>
        <v>88000</v>
      </c>
      <c r="H155" s="119">
        <f t="shared" si="8"/>
        <v>564.10256410256409</v>
      </c>
      <c r="I155" s="120">
        <f t="shared" si="7"/>
        <v>157.94871794871796</v>
      </c>
    </row>
    <row r="156" spans="1:9" ht="21.95" customHeight="1" x14ac:dyDescent="0.25">
      <c r="A156" s="117"/>
      <c r="B156" s="118" t="s">
        <v>289</v>
      </c>
      <c r="C156" s="116" t="s">
        <v>62</v>
      </c>
      <c r="D156" s="117" t="s">
        <v>7</v>
      </c>
      <c r="E156" s="117">
        <v>6</v>
      </c>
      <c r="F156" s="117">
        <v>0.28000000000000003</v>
      </c>
      <c r="G156" s="119">
        <f>VLOOKUP(B156,'[2]DUNG CU'!$B$3:$E$266,4,0)</f>
        <v>170000</v>
      </c>
      <c r="H156" s="119">
        <f t="shared" si="8"/>
        <v>1089.7435897435898</v>
      </c>
      <c r="I156" s="120">
        <f t="shared" si="7"/>
        <v>305.1282051282052</v>
      </c>
    </row>
    <row r="157" spans="1:9" ht="21.95" customHeight="1" x14ac:dyDescent="0.25">
      <c r="A157" s="117"/>
      <c r="B157" s="127" t="s">
        <v>261</v>
      </c>
      <c r="C157" s="116" t="s">
        <v>28</v>
      </c>
      <c r="D157" s="117" t="s">
        <v>7</v>
      </c>
      <c r="E157" s="117">
        <v>1</v>
      </c>
      <c r="F157" s="117">
        <v>0.28000000000000003</v>
      </c>
      <c r="G157" s="119">
        <f>VLOOKUP(B157,'[2]DUNG CU'!$B$3:$E$266,4,0)</f>
        <v>3000</v>
      </c>
      <c r="H157" s="119">
        <f t="shared" si="8"/>
        <v>115.38461538461539</v>
      </c>
      <c r="I157" s="120">
        <f t="shared" si="7"/>
        <v>32.307692307692314</v>
      </c>
    </row>
    <row r="158" spans="1:9" ht="21.95" customHeight="1" x14ac:dyDescent="0.25">
      <c r="A158" s="117"/>
      <c r="B158" s="118" t="s">
        <v>291</v>
      </c>
      <c r="C158" s="116" t="s">
        <v>64</v>
      </c>
      <c r="D158" s="117" t="s">
        <v>7</v>
      </c>
      <c r="E158" s="117">
        <v>6</v>
      </c>
      <c r="F158" s="117">
        <v>0.28000000000000003</v>
      </c>
      <c r="G158" s="119">
        <f>VLOOKUP(B158,'[2]DUNG CU'!$B$3:$E$266,4,0)</f>
        <v>75000</v>
      </c>
      <c r="H158" s="119">
        <f t="shared" si="8"/>
        <v>480.76923076923077</v>
      </c>
      <c r="I158" s="120">
        <f t="shared" si="7"/>
        <v>134.61538461538464</v>
      </c>
    </row>
    <row r="159" spans="1:9" ht="21.95" customHeight="1" x14ac:dyDescent="0.25">
      <c r="A159" s="117"/>
      <c r="B159" s="118" t="s">
        <v>284</v>
      </c>
      <c r="C159" s="116" t="s">
        <v>53</v>
      </c>
      <c r="D159" s="117" t="s">
        <v>7</v>
      </c>
      <c r="E159" s="117">
        <v>6</v>
      </c>
      <c r="F159" s="117">
        <v>0.28000000000000003</v>
      </c>
      <c r="G159" s="119">
        <f>VLOOKUP(B159,'[2]DUNG CU'!$B$3:$E$266,4,0)</f>
        <v>15000</v>
      </c>
      <c r="H159" s="119">
        <f t="shared" si="8"/>
        <v>96.15384615384616</v>
      </c>
      <c r="I159" s="120">
        <f t="shared" si="7"/>
        <v>26.923076923076927</v>
      </c>
    </row>
    <row r="160" spans="1:9" ht="21.95" customHeight="1" x14ac:dyDescent="0.25">
      <c r="A160" s="117"/>
      <c r="B160" s="129" t="s">
        <v>263</v>
      </c>
      <c r="C160" s="116" t="s">
        <v>30</v>
      </c>
      <c r="D160" s="117" t="s">
        <v>7</v>
      </c>
      <c r="E160" s="117">
        <v>6</v>
      </c>
      <c r="F160" s="117">
        <v>0.28000000000000003</v>
      </c>
      <c r="G160" s="119">
        <f>VLOOKUP(B160,'[2]DUNG CU'!$B$3:$E$266,4,0)</f>
        <v>110000</v>
      </c>
      <c r="H160" s="119">
        <f t="shared" si="8"/>
        <v>705.12820512820508</v>
      </c>
      <c r="I160" s="120">
        <f t="shared" si="7"/>
        <v>197.43589743589743</v>
      </c>
    </row>
    <row r="161" spans="1:9" ht="21.95" customHeight="1" x14ac:dyDescent="0.25">
      <c r="A161" s="202"/>
      <c r="B161" s="203" t="s">
        <v>292</v>
      </c>
      <c r="C161" s="152" t="s">
        <v>65</v>
      </c>
      <c r="D161" s="202" t="s">
        <v>7</v>
      </c>
      <c r="E161" s="202">
        <v>24</v>
      </c>
      <c r="F161" s="202">
        <v>0.28000000000000003</v>
      </c>
      <c r="G161" s="154">
        <v>4181000</v>
      </c>
      <c r="H161" s="154">
        <f t="shared" si="8"/>
        <v>6700.3205128205127</v>
      </c>
      <c r="I161" s="155">
        <f t="shared" si="7"/>
        <v>1876.0897435897436</v>
      </c>
    </row>
    <row r="162" spans="1:9" ht="21.95" customHeight="1" x14ac:dyDescent="0.25">
      <c r="A162" s="198"/>
      <c r="B162" s="211" t="s">
        <v>293</v>
      </c>
      <c r="C162" s="199" t="s">
        <v>66</v>
      </c>
      <c r="D162" s="198" t="s">
        <v>7</v>
      </c>
      <c r="E162" s="198">
        <v>24</v>
      </c>
      <c r="F162" s="198">
        <v>0.28000000000000003</v>
      </c>
      <c r="G162" s="200">
        <f>VLOOKUP(B162,'[2]DUNG CU'!$B$3:$E$266,4,0)</f>
        <v>10000000</v>
      </c>
      <c r="H162" s="200">
        <f t="shared" si="8"/>
        <v>16025.641025641025</v>
      </c>
      <c r="I162" s="201">
        <f t="shared" si="7"/>
        <v>4487.1794871794873</v>
      </c>
    </row>
    <row r="163" spans="1:9" ht="21.95" customHeight="1" x14ac:dyDescent="0.25">
      <c r="A163" s="117"/>
      <c r="B163" s="118" t="s">
        <v>294</v>
      </c>
      <c r="C163" s="116" t="s">
        <v>67</v>
      </c>
      <c r="D163" s="117" t="s">
        <v>7</v>
      </c>
      <c r="E163" s="117">
        <v>12</v>
      </c>
      <c r="F163" s="117">
        <v>0.28000000000000003</v>
      </c>
      <c r="G163" s="119">
        <f>VLOOKUP(B163,'[2]DUNG CU'!$B$3:$E$266,4,0)</f>
        <v>1600000</v>
      </c>
      <c r="H163" s="119">
        <f t="shared" si="8"/>
        <v>5128.2051282051279</v>
      </c>
      <c r="I163" s="120">
        <f t="shared" si="7"/>
        <v>1435.897435897436</v>
      </c>
    </row>
    <row r="164" spans="1:9" ht="21.95" customHeight="1" x14ac:dyDescent="0.25">
      <c r="A164" s="117"/>
      <c r="B164" s="133" t="s">
        <v>267</v>
      </c>
      <c r="C164" s="116" t="s">
        <v>34</v>
      </c>
      <c r="D164" s="117" t="s">
        <v>7</v>
      </c>
      <c r="E164" s="117">
        <v>6</v>
      </c>
      <c r="F164" s="117">
        <v>0.28000000000000003</v>
      </c>
      <c r="G164" s="119">
        <f>VLOOKUP(B164,'[2]DUNG CU'!$B$3:$E$266,4,0)</f>
        <v>340000</v>
      </c>
      <c r="H164" s="119">
        <f t="shared" si="8"/>
        <v>2179.4871794871797</v>
      </c>
      <c r="I164" s="120">
        <f t="shared" si="7"/>
        <v>610.25641025641039</v>
      </c>
    </row>
    <row r="165" spans="1:9" ht="21.95" customHeight="1" x14ac:dyDescent="0.25">
      <c r="A165" s="117"/>
      <c r="B165" s="134" t="s">
        <v>268</v>
      </c>
      <c r="C165" s="116" t="s">
        <v>35</v>
      </c>
      <c r="D165" s="117" t="s">
        <v>7</v>
      </c>
      <c r="E165" s="117">
        <v>6</v>
      </c>
      <c r="F165" s="117">
        <v>0.28000000000000003</v>
      </c>
      <c r="G165" s="119">
        <f>VLOOKUP(B165,'[2]DUNG CU'!$B$3:$E$266,4,0)</f>
        <v>700000</v>
      </c>
      <c r="H165" s="119">
        <f t="shared" si="8"/>
        <v>4487.1794871794873</v>
      </c>
      <c r="I165" s="120">
        <f t="shared" si="7"/>
        <v>1256.4102564102566</v>
      </c>
    </row>
    <row r="166" spans="1:9" ht="21.95" customHeight="1" x14ac:dyDescent="0.25">
      <c r="A166" s="117"/>
      <c r="B166" s="135" t="s">
        <v>269</v>
      </c>
      <c r="C166" s="116" t="s">
        <v>36</v>
      </c>
      <c r="D166" s="117" t="s">
        <v>7</v>
      </c>
      <c r="E166" s="117">
        <v>6</v>
      </c>
      <c r="F166" s="117">
        <v>0.28000000000000003</v>
      </c>
      <c r="G166" s="119">
        <f>VLOOKUP(B166,'[2]DUNG CU'!$B$3:$E$266,4,0)</f>
        <v>1000</v>
      </c>
      <c r="H166" s="119">
        <f t="shared" si="8"/>
        <v>6.4102564102564106</v>
      </c>
      <c r="I166" s="120">
        <f t="shared" si="7"/>
        <v>1.7948717948717952</v>
      </c>
    </row>
    <row r="167" spans="1:9" ht="21.95" customHeight="1" x14ac:dyDescent="0.25">
      <c r="A167" s="117"/>
      <c r="B167" s="118" t="s">
        <v>270</v>
      </c>
      <c r="C167" s="116" t="s">
        <v>37</v>
      </c>
      <c r="D167" s="117" t="s">
        <v>7</v>
      </c>
      <c r="E167" s="117">
        <v>12</v>
      </c>
      <c r="F167" s="117">
        <v>0.4</v>
      </c>
      <c r="G167" s="119">
        <f>VLOOKUP(B167,'[2]DUNG CU'!$B$3:$E$266,4,0)</f>
        <v>30000</v>
      </c>
      <c r="H167" s="119">
        <f t="shared" si="8"/>
        <v>96.15384615384616</v>
      </c>
      <c r="I167" s="120">
        <f t="shared" si="7"/>
        <v>38.461538461538467</v>
      </c>
    </row>
    <row r="168" spans="1:9" ht="21.95" customHeight="1" x14ac:dyDescent="0.25">
      <c r="A168" s="117"/>
      <c r="B168" s="118" t="s">
        <v>256</v>
      </c>
      <c r="C168" s="116" t="s">
        <v>14</v>
      </c>
      <c r="D168" s="117" t="s">
        <v>15</v>
      </c>
      <c r="E168" s="117">
        <v>0.3</v>
      </c>
      <c r="F168" s="117">
        <v>0.01</v>
      </c>
      <c r="G168" s="119">
        <f>VLOOKUP(B168,'[2]DUNG CU'!$B$3:$E$266,4,0)</f>
        <v>400000</v>
      </c>
      <c r="H168" s="119">
        <f t="shared" si="8"/>
        <v>51282.051282051281</v>
      </c>
      <c r="I168" s="120">
        <f t="shared" si="7"/>
        <v>512.82051282051282</v>
      </c>
    </row>
    <row r="169" spans="1:9" ht="21.95" customHeight="1" x14ac:dyDescent="0.25">
      <c r="A169" s="117"/>
      <c r="B169" s="118" t="s">
        <v>271</v>
      </c>
      <c r="C169" s="116" t="s">
        <v>38</v>
      </c>
      <c r="D169" s="117" t="s">
        <v>15</v>
      </c>
      <c r="E169" s="117">
        <v>0.3</v>
      </c>
      <c r="F169" s="117">
        <v>0.01</v>
      </c>
      <c r="G169" s="119">
        <f>VLOOKUP(B169,'[2]DUNG CU'!$B$3:$E$266,4,0)</f>
        <v>400000</v>
      </c>
      <c r="H169" s="119">
        <f t="shared" si="8"/>
        <v>51282.051282051281</v>
      </c>
      <c r="I169" s="120">
        <f t="shared" si="7"/>
        <v>512.82051282051282</v>
      </c>
    </row>
    <row r="170" spans="1:9" ht="21.95" customHeight="1" x14ac:dyDescent="0.25">
      <c r="A170" s="117"/>
      <c r="B170" s="118" t="s">
        <v>272</v>
      </c>
      <c r="C170" s="116" t="s">
        <v>39</v>
      </c>
      <c r="D170" s="117" t="s">
        <v>7</v>
      </c>
      <c r="E170" s="117">
        <v>36</v>
      </c>
      <c r="F170" s="117">
        <v>5.7000000000000002E-2</v>
      </c>
      <c r="G170" s="119">
        <f>VLOOKUP(B170,'[2]DUNG CU'!$B$3:$E$266,4,0)</f>
        <v>500000</v>
      </c>
      <c r="H170" s="119">
        <f t="shared" si="8"/>
        <v>534.18803418803418</v>
      </c>
      <c r="I170" s="120">
        <f t="shared" si="7"/>
        <v>30.448717948717949</v>
      </c>
    </row>
    <row r="171" spans="1:9" ht="21.95" customHeight="1" x14ac:dyDescent="0.25">
      <c r="A171" s="117"/>
      <c r="B171" s="118" t="s">
        <v>273</v>
      </c>
      <c r="C171" s="116" t="s">
        <v>40</v>
      </c>
      <c r="D171" s="117" t="s">
        <v>7</v>
      </c>
      <c r="E171" s="117">
        <v>36</v>
      </c>
      <c r="F171" s="117">
        <v>5.7000000000000002E-2</v>
      </c>
      <c r="G171" s="119">
        <f>VLOOKUP(B171,'[2]DUNG CU'!$B$3:$E$266,4,0)</f>
        <v>250000</v>
      </c>
      <c r="H171" s="119">
        <f t="shared" si="8"/>
        <v>267.09401709401709</v>
      </c>
      <c r="I171" s="120">
        <f t="shared" si="7"/>
        <v>15.224358974358974</v>
      </c>
    </row>
    <row r="172" spans="1:9" ht="21.95" customHeight="1" x14ac:dyDescent="0.25">
      <c r="A172" s="117"/>
      <c r="B172" s="118" t="s">
        <v>274</v>
      </c>
      <c r="C172" s="116" t="s">
        <v>41</v>
      </c>
      <c r="D172" s="117" t="s">
        <v>7</v>
      </c>
      <c r="E172" s="117">
        <v>60</v>
      </c>
      <c r="F172" s="117">
        <v>3.0000000000000001E-3</v>
      </c>
      <c r="G172" s="119">
        <f>VLOOKUP(B172,'[2]DUNG CU'!$B$3:$E$266,4,0)</f>
        <v>3000000</v>
      </c>
      <c r="H172" s="119">
        <f t="shared" si="8"/>
        <v>1923.0769230769231</v>
      </c>
      <c r="I172" s="120">
        <f t="shared" si="7"/>
        <v>5.7692307692307692</v>
      </c>
    </row>
    <row r="173" spans="1:9" ht="21.95" customHeight="1" x14ac:dyDescent="0.25">
      <c r="A173" s="117"/>
      <c r="B173" s="118" t="s">
        <v>275</v>
      </c>
      <c r="C173" s="116" t="s">
        <v>74</v>
      </c>
      <c r="D173" s="117" t="s">
        <v>7</v>
      </c>
      <c r="E173" s="117">
        <v>36</v>
      </c>
      <c r="F173" s="117">
        <v>2.5000000000000001E-2</v>
      </c>
      <c r="G173" s="119">
        <f>VLOOKUP(B173,'[2]DUNG CU'!$B$3:$E$266,4,0)</f>
        <v>1500000</v>
      </c>
      <c r="H173" s="119">
        <f t="shared" si="8"/>
        <v>1602.5641025641025</v>
      </c>
      <c r="I173" s="120">
        <f t="shared" si="7"/>
        <v>40.064102564102569</v>
      </c>
    </row>
    <row r="174" spans="1:9" ht="21.95" customHeight="1" x14ac:dyDescent="0.25">
      <c r="A174" s="117"/>
      <c r="B174" s="118" t="s">
        <v>276</v>
      </c>
      <c r="C174" s="116" t="s">
        <v>43</v>
      </c>
      <c r="D174" s="117" t="s">
        <v>9</v>
      </c>
      <c r="E174" s="117">
        <v>24</v>
      </c>
      <c r="F174" s="117">
        <v>0.4</v>
      </c>
      <c r="G174" s="119">
        <f>VLOOKUP(B174,'[2]DUNG CU'!$B$3:$E$266,4,0)</f>
        <v>40000</v>
      </c>
      <c r="H174" s="119">
        <f t="shared" si="8"/>
        <v>64.102564102564102</v>
      </c>
      <c r="I174" s="120">
        <f t="shared" si="7"/>
        <v>25.641025641025642</v>
      </c>
    </row>
    <row r="175" spans="1:9" ht="21.95" customHeight="1" x14ac:dyDescent="0.25">
      <c r="A175" s="117"/>
      <c r="B175" s="118" t="s">
        <v>277</v>
      </c>
      <c r="C175" s="116" t="s">
        <v>44</v>
      </c>
      <c r="D175" s="117" t="s">
        <v>7</v>
      </c>
      <c r="E175" s="117">
        <v>72</v>
      </c>
      <c r="F175" s="117">
        <v>0.1</v>
      </c>
      <c r="G175" s="119">
        <f>VLOOKUP(B175,'[2]DUNG CU'!$B$3:$E$266,4,0)</f>
        <v>3800000</v>
      </c>
      <c r="H175" s="119">
        <f t="shared" si="8"/>
        <v>2029.91452991453</v>
      </c>
      <c r="I175" s="120">
        <f t="shared" si="7"/>
        <v>202.991452991453</v>
      </c>
    </row>
    <row r="176" spans="1:9" ht="21.95" customHeight="1" x14ac:dyDescent="0.25">
      <c r="A176" s="117"/>
      <c r="B176" s="118" t="s">
        <v>278</v>
      </c>
      <c r="C176" s="116" t="s">
        <v>45</v>
      </c>
      <c r="D176" s="117" t="s">
        <v>7</v>
      </c>
      <c r="E176" s="117">
        <v>72</v>
      </c>
      <c r="F176" s="117">
        <v>0.4</v>
      </c>
      <c r="G176" s="119">
        <f>VLOOKUP(B176,'[2]DUNG CU'!$B$3:$E$266,4,0)</f>
        <v>2850000</v>
      </c>
      <c r="H176" s="119">
        <f t="shared" si="8"/>
        <v>1522.4358974358975</v>
      </c>
      <c r="I176" s="120">
        <f t="shared" si="7"/>
        <v>608.97435897435901</v>
      </c>
    </row>
    <row r="177" spans="1:9" ht="21.95" customHeight="1" x14ac:dyDescent="0.25">
      <c r="A177" s="117"/>
      <c r="B177" s="118" t="s">
        <v>279</v>
      </c>
      <c r="C177" s="116" t="s">
        <v>46</v>
      </c>
      <c r="D177" s="117" t="s">
        <v>7</v>
      </c>
      <c r="E177" s="117">
        <v>72</v>
      </c>
      <c r="F177" s="117">
        <v>0.4</v>
      </c>
      <c r="G177" s="119">
        <f>VLOOKUP(B177,'[2]DUNG CU'!$B$3:$E$266,4,0)</f>
        <v>80000</v>
      </c>
      <c r="H177" s="119">
        <f t="shared" si="8"/>
        <v>42.735042735042732</v>
      </c>
      <c r="I177" s="120">
        <f t="shared" si="7"/>
        <v>17.094017094017094</v>
      </c>
    </row>
    <row r="178" spans="1:9" ht="21.95" customHeight="1" x14ac:dyDescent="0.25">
      <c r="A178" s="117"/>
      <c r="B178" s="118" t="s">
        <v>280</v>
      </c>
      <c r="C178" s="116" t="s">
        <v>47</v>
      </c>
      <c r="D178" s="117" t="s">
        <v>48</v>
      </c>
      <c r="E178" s="117"/>
      <c r="F178" s="117">
        <v>0.57799999999999996</v>
      </c>
      <c r="G178" s="119">
        <f>VLOOKUP(B178,'[2]DUNG CU'!$B$3:$E$266,4,0)</f>
        <v>1755</v>
      </c>
      <c r="H178" s="119"/>
      <c r="I178" s="120">
        <f>G178*F178</f>
        <v>1014.3899999999999</v>
      </c>
    </row>
    <row r="179" spans="1:9" ht="21.95" customHeight="1" x14ac:dyDescent="0.25">
      <c r="A179" s="117"/>
      <c r="B179" s="118"/>
      <c r="C179" s="116" t="s">
        <v>459</v>
      </c>
      <c r="D179" s="117"/>
      <c r="E179" s="117"/>
      <c r="F179" s="137">
        <v>0.1</v>
      </c>
      <c r="G179" s="119"/>
      <c r="H179" s="119"/>
      <c r="I179" s="120">
        <f>SUM(I150:I178)*F179</f>
        <v>2016.0789572649571</v>
      </c>
    </row>
    <row r="180" spans="1:9" ht="21.95" customHeight="1" x14ac:dyDescent="0.25">
      <c r="A180" s="121">
        <v>7</v>
      </c>
      <c r="B180" s="259" t="s">
        <v>75</v>
      </c>
      <c r="C180" s="390" t="s">
        <v>76</v>
      </c>
      <c r="D180" s="391"/>
      <c r="E180" s="391"/>
      <c r="F180" s="391"/>
      <c r="G180" s="391"/>
      <c r="H180" s="392"/>
      <c r="I180" s="115">
        <f>SUM(I181:I210)</f>
        <v>22209.374940170936</v>
      </c>
    </row>
    <row r="181" spans="1:9" ht="21.95" customHeight="1" x14ac:dyDescent="0.25">
      <c r="A181" s="122"/>
      <c r="B181" s="142" t="s">
        <v>257</v>
      </c>
      <c r="C181" s="124" t="s">
        <v>25</v>
      </c>
      <c r="D181" s="122" t="s">
        <v>7</v>
      </c>
      <c r="E181" s="122">
        <v>12</v>
      </c>
      <c r="F181" s="122">
        <v>0.28000000000000003</v>
      </c>
      <c r="G181" s="119">
        <v>55000</v>
      </c>
      <c r="H181" s="119">
        <f>G181/(E181*26)</f>
        <v>176.28205128205127</v>
      </c>
      <c r="I181" s="120">
        <f t="shared" si="7"/>
        <v>49.358974358974358</v>
      </c>
    </row>
    <row r="182" spans="1:9" ht="21.95" customHeight="1" x14ac:dyDescent="0.25">
      <c r="A182" s="117"/>
      <c r="B182" s="118" t="s">
        <v>297</v>
      </c>
      <c r="C182" s="116" t="s">
        <v>77</v>
      </c>
      <c r="D182" s="117" t="s">
        <v>7</v>
      </c>
      <c r="E182" s="117">
        <v>1</v>
      </c>
      <c r="F182" s="117">
        <v>0.28000000000000003</v>
      </c>
      <c r="G182" s="119">
        <f>VLOOKUP(B182,'[2]DUNG CU'!$B$3:$E$266,4,0)</f>
        <v>2000</v>
      </c>
      <c r="H182" s="119">
        <f t="shared" ref="H182:H208" si="9">G182/(E182*26)</f>
        <v>76.92307692307692</v>
      </c>
      <c r="I182" s="120">
        <f t="shared" si="7"/>
        <v>21.53846153846154</v>
      </c>
    </row>
    <row r="183" spans="1:9" ht="21.95" customHeight="1" x14ac:dyDescent="0.25">
      <c r="A183" s="117"/>
      <c r="B183" s="118" t="s">
        <v>281</v>
      </c>
      <c r="C183" s="116" t="s">
        <v>50</v>
      </c>
      <c r="D183" s="117" t="s">
        <v>7</v>
      </c>
      <c r="E183" s="117">
        <v>2</v>
      </c>
      <c r="F183" s="117">
        <v>0.28000000000000003</v>
      </c>
      <c r="G183" s="119">
        <f>VLOOKUP(B183,'[2]DUNG CU'!$B$3:$E$266,4,0)</f>
        <v>14000</v>
      </c>
      <c r="H183" s="119">
        <f t="shared" si="9"/>
        <v>269.23076923076923</v>
      </c>
      <c r="I183" s="120">
        <f t="shared" si="7"/>
        <v>75.384615384615387</v>
      </c>
    </row>
    <row r="184" spans="1:9" ht="21.95" customHeight="1" x14ac:dyDescent="0.25">
      <c r="A184" s="117"/>
      <c r="B184" s="141" t="s">
        <v>259</v>
      </c>
      <c r="C184" s="116" t="s">
        <v>60</v>
      </c>
      <c r="D184" s="117" t="s">
        <v>7</v>
      </c>
      <c r="E184" s="117">
        <v>6</v>
      </c>
      <c r="F184" s="117">
        <v>0.28000000000000003</v>
      </c>
      <c r="G184" s="119">
        <f>VLOOKUP(B184,'[2]DUNG CU'!$B$3:$E$266,4,0)</f>
        <v>3500000</v>
      </c>
      <c r="H184" s="119">
        <f t="shared" si="9"/>
        <v>22435.897435897437</v>
      </c>
      <c r="I184" s="120">
        <f t="shared" si="7"/>
        <v>6282.0512820512831</v>
      </c>
    </row>
    <row r="185" spans="1:9" ht="21.95" customHeight="1" x14ac:dyDescent="0.25">
      <c r="A185" s="122"/>
      <c r="B185" s="140" t="s">
        <v>288</v>
      </c>
      <c r="C185" s="124" t="s">
        <v>61</v>
      </c>
      <c r="D185" s="122" t="s">
        <v>7</v>
      </c>
      <c r="E185" s="122">
        <v>12</v>
      </c>
      <c r="F185" s="122">
        <v>0.28000000000000003</v>
      </c>
      <c r="G185" s="119">
        <v>25000</v>
      </c>
      <c r="H185" s="119">
        <f t="shared" si="9"/>
        <v>80.128205128205124</v>
      </c>
      <c r="I185" s="120">
        <f t="shared" si="7"/>
        <v>22.435897435897438</v>
      </c>
    </row>
    <row r="186" spans="1:9" ht="21.95" customHeight="1" x14ac:dyDescent="0.25">
      <c r="A186" s="117"/>
      <c r="B186" s="131" t="s">
        <v>265</v>
      </c>
      <c r="C186" s="116" t="s">
        <v>32</v>
      </c>
      <c r="D186" s="117" t="s">
        <v>7</v>
      </c>
      <c r="E186" s="117">
        <v>6</v>
      </c>
      <c r="F186" s="117">
        <v>0.28000000000000003</v>
      </c>
      <c r="G186" s="119">
        <f>VLOOKUP(B186,'[2]DUNG CU'!$B$3:$E$266,4,0)</f>
        <v>85000</v>
      </c>
      <c r="H186" s="119">
        <f t="shared" si="9"/>
        <v>544.87179487179492</v>
      </c>
      <c r="I186" s="120">
        <f t="shared" si="7"/>
        <v>152.5641025641026</v>
      </c>
    </row>
    <row r="187" spans="1:9" ht="21.95" customHeight="1" x14ac:dyDescent="0.25">
      <c r="A187" s="117"/>
      <c r="B187" s="132" t="s">
        <v>266</v>
      </c>
      <c r="C187" s="116" t="s">
        <v>33</v>
      </c>
      <c r="D187" s="117" t="s">
        <v>7</v>
      </c>
      <c r="E187" s="117">
        <v>6</v>
      </c>
      <c r="F187" s="117">
        <v>0.28000000000000003</v>
      </c>
      <c r="G187" s="119">
        <f>VLOOKUP(B187,'[2]DUNG CU'!$B$3:$E$266,4,0)</f>
        <v>88000</v>
      </c>
      <c r="H187" s="119">
        <f t="shared" si="9"/>
        <v>564.10256410256409</v>
      </c>
      <c r="I187" s="120">
        <f t="shared" si="7"/>
        <v>157.94871794871796</v>
      </c>
    </row>
    <row r="188" spans="1:9" ht="21.95" customHeight="1" x14ac:dyDescent="0.25">
      <c r="A188" s="117"/>
      <c r="B188" s="118" t="s">
        <v>289</v>
      </c>
      <c r="C188" s="116" t="s">
        <v>62</v>
      </c>
      <c r="D188" s="117" t="s">
        <v>7</v>
      </c>
      <c r="E188" s="117">
        <v>6</v>
      </c>
      <c r="F188" s="117">
        <v>0.28000000000000003</v>
      </c>
      <c r="G188" s="119">
        <f>VLOOKUP(B188,'[2]DUNG CU'!$B$3:$E$266,4,0)</f>
        <v>170000</v>
      </c>
      <c r="H188" s="119">
        <f t="shared" si="9"/>
        <v>1089.7435897435898</v>
      </c>
      <c r="I188" s="120">
        <f t="shared" si="7"/>
        <v>305.1282051282052</v>
      </c>
    </row>
    <row r="189" spans="1:9" ht="21.95" customHeight="1" x14ac:dyDescent="0.25">
      <c r="A189" s="117"/>
      <c r="B189" s="118" t="s">
        <v>290</v>
      </c>
      <c r="C189" s="116" t="s">
        <v>63</v>
      </c>
      <c r="D189" s="117" t="s">
        <v>7</v>
      </c>
      <c r="E189" s="117">
        <v>6</v>
      </c>
      <c r="F189" s="117">
        <v>0.28000000000000003</v>
      </c>
      <c r="G189" s="119">
        <f>VLOOKUP(B189,'[2]DUNG CU'!$B$3:$E$266,4,0)</f>
        <v>143000</v>
      </c>
      <c r="H189" s="119">
        <f t="shared" si="9"/>
        <v>916.66666666666663</v>
      </c>
      <c r="I189" s="120">
        <f t="shared" si="7"/>
        <v>256.66666666666669</v>
      </c>
    </row>
    <row r="190" spans="1:9" ht="21.95" customHeight="1" x14ac:dyDescent="0.25">
      <c r="A190" s="117"/>
      <c r="B190" s="127" t="s">
        <v>261</v>
      </c>
      <c r="C190" s="116" t="s">
        <v>28</v>
      </c>
      <c r="D190" s="117" t="s">
        <v>7</v>
      </c>
      <c r="E190" s="117">
        <v>1</v>
      </c>
      <c r="F190" s="117">
        <v>0.28000000000000003</v>
      </c>
      <c r="G190" s="119">
        <f>VLOOKUP(B190,'[2]DUNG CU'!$B$3:$E$266,4,0)</f>
        <v>3000</v>
      </c>
      <c r="H190" s="119">
        <f t="shared" si="9"/>
        <v>115.38461538461539</v>
      </c>
      <c r="I190" s="120">
        <f t="shared" si="7"/>
        <v>32.307692307692314</v>
      </c>
    </row>
    <row r="191" spans="1:9" ht="21.95" customHeight="1" x14ac:dyDescent="0.25">
      <c r="A191" s="122"/>
      <c r="B191" s="140" t="s">
        <v>291</v>
      </c>
      <c r="C191" s="124" t="s">
        <v>64</v>
      </c>
      <c r="D191" s="122" t="s">
        <v>7</v>
      </c>
      <c r="E191" s="122">
        <v>6</v>
      </c>
      <c r="F191" s="122">
        <v>0.28000000000000003</v>
      </c>
      <c r="G191" s="119">
        <f>VLOOKUP(B191,'[2]DUNG CU'!$B$3:$E$266,4,0)</f>
        <v>75000</v>
      </c>
      <c r="H191" s="119">
        <f t="shared" si="9"/>
        <v>480.76923076923077</v>
      </c>
      <c r="I191" s="120">
        <f t="shared" si="7"/>
        <v>134.61538461538464</v>
      </c>
    </row>
    <row r="192" spans="1:9" ht="21.95" customHeight="1" x14ac:dyDescent="0.25">
      <c r="A192" s="117"/>
      <c r="B192" s="118" t="s">
        <v>292</v>
      </c>
      <c r="C192" s="116" t="s">
        <v>65</v>
      </c>
      <c r="D192" s="117" t="s">
        <v>7</v>
      </c>
      <c r="E192" s="117">
        <v>24</v>
      </c>
      <c r="F192" s="117">
        <v>0.28000000000000003</v>
      </c>
      <c r="G192" s="119">
        <v>4181000</v>
      </c>
      <c r="H192" s="119">
        <f t="shared" si="9"/>
        <v>6700.3205128205127</v>
      </c>
      <c r="I192" s="120">
        <f t="shared" ref="I192:I253" si="10">H192*F192</f>
        <v>1876.0897435897436</v>
      </c>
    </row>
    <row r="193" spans="1:9" ht="21.95" customHeight="1" x14ac:dyDescent="0.25">
      <c r="A193" s="202"/>
      <c r="B193" s="203" t="s">
        <v>293</v>
      </c>
      <c r="C193" s="152" t="s">
        <v>66</v>
      </c>
      <c r="D193" s="202" t="s">
        <v>7</v>
      </c>
      <c r="E193" s="202">
        <v>24</v>
      </c>
      <c r="F193" s="202">
        <v>0.28000000000000003</v>
      </c>
      <c r="G193" s="154">
        <f>VLOOKUP(B193,'[2]DUNG CU'!$B$3:$E$266,4,0)</f>
        <v>10000000</v>
      </c>
      <c r="H193" s="154">
        <f t="shared" si="9"/>
        <v>16025.641025641025</v>
      </c>
      <c r="I193" s="155">
        <f t="shared" si="10"/>
        <v>4487.1794871794873</v>
      </c>
    </row>
    <row r="194" spans="1:9" ht="21.95" customHeight="1" x14ac:dyDescent="0.25">
      <c r="A194" s="198"/>
      <c r="B194" s="211" t="s">
        <v>294</v>
      </c>
      <c r="C194" s="199" t="s">
        <v>67</v>
      </c>
      <c r="D194" s="198" t="s">
        <v>7</v>
      </c>
      <c r="E194" s="198">
        <v>12</v>
      </c>
      <c r="F194" s="198">
        <v>0.28000000000000003</v>
      </c>
      <c r="G194" s="200">
        <f>VLOOKUP(B194,'[2]DUNG CU'!$B$3:$E$266,4,0)</f>
        <v>1600000</v>
      </c>
      <c r="H194" s="200">
        <f t="shared" si="9"/>
        <v>5128.2051282051279</v>
      </c>
      <c r="I194" s="201">
        <f t="shared" si="10"/>
        <v>1435.897435897436</v>
      </c>
    </row>
    <row r="195" spans="1:9" ht="21.95" customHeight="1" x14ac:dyDescent="0.25">
      <c r="A195" s="117"/>
      <c r="B195" s="133" t="s">
        <v>267</v>
      </c>
      <c r="C195" s="116" t="s">
        <v>34</v>
      </c>
      <c r="D195" s="117" t="s">
        <v>7</v>
      </c>
      <c r="E195" s="117">
        <v>6</v>
      </c>
      <c r="F195" s="117">
        <v>0.28000000000000003</v>
      </c>
      <c r="G195" s="119">
        <f>VLOOKUP(B195,'[2]DUNG CU'!$B$3:$E$266,4,0)</f>
        <v>340000</v>
      </c>
      <c r="H195" s="119">
        <f t="shared" si="9"/>
        <v>2179.4871794871797</v>
      </c>
      <c r="I195" s="120">
        <f t="shared" si="10"/>
        <v>610.25641025641039</v>
      </c>
    </row>
    <row r="196" spans="1:9" ht="21.95" customHeight="1" x14ac:dyDescent="0.25">
      <c r="A196" s="117"/>
      <c r="B196" s="134" t="s">
        <v>268</v>
      </c>
      <c r="C196" s="116" t="s">
        <v>35</v>
      </c>
      <c r="D196" s="117" t="s">
        <v>7</v>
      </c>
      <c r="E196" s="117">
        <v>6</v>
      </c>
      <c r="F196" s="117">
        <v>0.28000000000000003</v>
      </c>
      <c r="G196" s="119">
        <f>VLOOKUP(B196,'[2]DUNG CU'!$B$3:$E$266,4,0)</f>
        <v>700000</v>
      </c>
      <c r="H196" s="119">
        <f t="shared" si="9"/>
        <v>4487.1794871794873</v>
      </c>
      <c r="I196" s="120">
        <f t="shared" si="10"/>
        <v>1256.4102564102566</v>
      </c>
    </row>
    <row r="197" spans="1:9" ht="21.95" customHeight="1" x14ac:dyDescent="0.25">
      <c r="A197" s="117"/>
      <c r="B197" s="135" t="s">
        <v>269</v>
      </c>
      <c r="C197" s="116" t="s">
        <v>36</v>
      </c>
      <c r="D197" s="117" t="s">
        <v>7</v>
      </c>
      <c r="E197" s="117">
        <v>6</v>
      </c>
      <c r="F197" s="117">
        <v>0.28000000000000003</v>
      </c>
      <c r="G197" s="119">
        <f>VLOOKUP(B197,'[2]DUNG CU'!$B$3:$E$266,4,0)</f>
        <v>1000</v>
      </c>
      <c r="H197" s="119">
        <f t="shared" si="9"/>
        <v>6.4102564102564106</v>
      </c>
      <c r="I197" s="120">
        <f t="shared" si="10"/>
        <v>1.7948717948717952</v>
      </c>
    </row>
    <row r="198" spans="1:9" ht="21.95" customHeight="1" x14ac:dyDescent="0.25">
      <c r="A198" s="117"/>
      <c r="B198" s="118" t="s">
        <v>270</v>
      </c>
      <c r="C198" s="116" t="s">
        <v>37</v>
      </c>
      <c r="D198" s="117" t="s">
        <v>7</v>
      </c>
      <c r="E198" s="117">
        <v>12</v>
      </c>
      <c r="F198" s="117">
        <v>0.4</v>
      </c>
      <c r="G198" s="119">
        <f>VLOOKUP(B198,'[2]DUNG CU'!$B$3:$E$266,4,0)</f>
        <v>30000</v>
      </c>
      <c r="H198" s="119">
        <f t="shared" si="9"/>
        <v>96.15384615384616</v>
      </c>
      <c r="I198" s="120">
        <f t="shared" si="10"/>
        <v>38.461538461538467</v>
      </c>
    </row>
    <row r="199" spans="1:9" ht="21.95" customHeight="1" x14ac:dyDescent="0.25">
      <c r="A199" s="117"/>
      <c r="B199" s="118" t="s">
        <v>256</v>
      </c>
      <c r="C199" s="116" t="s">
        <v>14</v>
      </c>
      <c r="D199" s="117" t="s">
        <v>15</v>
      </c>
      <c r="E199" s="117">
        <v>0.3</v>
      </c>
      <c r="F199" s="117">
        <v>0.01</v>
      </c>
      <c r="G199" s="119">
        <f>VLOOKUP(B199,'[2]DUNG CU'!$B$3:$E$266,4,0)</f>
        <v>400000</v>
      </c>
      <c r="H199" s="119">
        <f t="shared" si="9"/>
        <v>51282.051282051281</v>
      </c>
      <c r="I199" s="120">
        <f t="shared" si="10"/>
        <v>512.82051282051282</v>
      </c>
    </row>
    <row r="200" spans="1:9" ht="21.95" customHeight="1" x14ac:dyDescent="0.25">
      <c r="A200" s="117"/>
      <c r="B200" s="118" t="s">
        <v>271</v>
      </c>
      <c r="C200" s="116" t="s">
        <v>38</v>
      </c>
      <c r="D200" s="117" t="s">
        <v>15</v>
      </c>
      <c r="E200" s="117">
        <v>0.3</v>
      </c>
      <c r="F200" s="117">
        <v>0.01</v>
      </c>
      <c r="G200" s="119">
        <f>VLOOKUP(B200,'[2]DUNG CU'!$B$3:$E$266,4,0)</f>
        <v>400000</v>
      </c>
      <c r="H200" s="119">
        <f t="shared" si="9"/>
        <v>51282.051282051281</v>
      </c>
      <c r="I200" s="120">
        <f t="shared" si="10"/>
        <v>512.82051282051282</v>
      </c>
    </row>
    <row r="201" spans="1:9" ht="21.95" customHeight="1" x14ac:dyDescent="0.25">
      <c r="A201" s="117"/>
      <c r="B201" s="118" t="s">
        <v>272</v>
      </c>
      <c r="C201" s="116" t="s">
        <v>39</v>
      </c>
      <c r="D201" s="117" t="s">
        <v>7</v>
      </c>
      <c r="E201" s="117">
        <v>36</v>
      </c>
      <c r="F201" s="117">
        <v>6.7000000000000004E-2</v>
      </c>
      <c r="G201" s="119">
        <f>VLOOKUP(B201,'[2]DUNG CU'!$B$3:$E$266,4,0)</f>
        <v>500000</v>
      </c>
      <c r="H201" s="119">
        <f t="shared" si="9"/>
        <v>534.18803418803418</v>
      </c>
      <c r="I201" s="120">
        <f t="shared" si="10"/>
        <v>35.79059829059829</v>
      </c>
    </row>
    <row r="202" spans="1:9" ht="21.95" customHeight="1" x14ac:dyDescent="0.25">
      <c r="A202" s="117"/>
      <c r="B202" s="118" t="s">
        <v>273</v>
      </c>
      <c r="C202" s="116" t="s">
        <v>40</v>
      </c>
      <c r="D202" s="117" t="s">
        <v>7</v>
      </c>
      <c r="E202" s="117">
        <v>36</v>
      </c>
      <c r="F202" s="117">
        <v>6.7000000000000004E-2</v>
      </c>
      <c r="G202" s="119">
        <f>VLOOKUP(B202,'[2]DUNG CU'!$B$3:$E$266,4,0)</f>
        <v>250000</v>
      </c>
      <c r="H202" s="119">
        <f t="shared" si="9"/>
        <v>267.09401709401709</v>
      </c>
      <c r="I202" s="120">
        <f t="shared" si="10"/>
        <v>17.895299145299145</v>
      </c>
    </row>
    <row r="203" spans="1:9" ht="21.95" customHeight="1" x14ac:dyDescent="0.25">
      <c r="A203" s="117"/>
      <c r="B203" s="118" t="s">
        <v>274</v>
      </c>
      <c r="C203" s="116" t="s">
        <v>41</v>
      </c>
      <c r="D203" s="117" t="s">
        <v>7</v>
      </c>
      <c r="E203" s="117">
        <v>60</v>
      </c>
      <c r="F203" s="117">
        <v>3.0000000000000001E-3</v>
      </c>
      <c r="G203" s="119">
        <f>VLOOKUP(B203,'[2]DUNG CU'!$B$3:$E$266,4,0)</f>
        <v>3000000</v>
      </c>
      <c r="H203" s="119">
        <f t="shared" si="9"/>
        <v>1923.0769230769231</v>
      </c>
      <c r="I203" s="120">
        <f t="shared" si="10"/>
        <v>5.7692307692307692</v>
      </c>
    </row>
    <row r="204" spans="1:9" ht="21.95" customHeight="1" x14ac:dyDescent="0.25">
      <c r="A204" s="117"/>
      <c r="B204" s="118" t="s">
        <v>275</v>
      </c>
      <c r="C204" s="116" t="s">
        <v>42</v>
      </c>
      <c r="D204" s="117" t="s">
        <v>7</v>
      </c>
      <c r="E204" s="117">
        <v>36</v>
      </c>
      <c r="F204" s="117">
        <v>2.5000000000000001E-2</v>
      </c>
      <c r="G204" s="119">
        <f>VLOOKUP(B204,'[2]DUNG CU'!$B$3:$E$266,4,0)</f>
        <v>1500000</v>
      </c>
      <c r="H204" s="119">
        <f t="shared" si="9"/>
        <v>1602.5641025641025</v>
      </c>
      <c r="I204" s="120">
        <f t="shared" si="10"/>
        <v>40.064102564102569</v>
      </c>
    </row>
    <row r="205" spans="1:9" ht="21.95" customHeight="1" x14ac:dyDescent="0.25">
      <c r="A205" s="117"/>
      <c r="B205" s="118" t="s">
        <v>276</v>
      </c>
      <c r="C205" s="116" t="s">
        <v>43</v>
      </c>
      <c r="D205" s="117" t="s">
        <v>9</v>
      </c>
      <c r="E205" s="117">
        <v>24</v>
      </c>
      <c r="F205" s="117">
        <v>0.4</v>
      </c>
      <c r="G205" s="119">
        <f>VLOOKUP(B205,'[2]DUNG CU'!$B$3:$E$266,4,0)</f>
        <v>40000</v>
      </c>
      <c r="H205" s="119">
        <f t="shared" si="9"/>
        <v>64.102564102564102</v>
      </c>
      <c r="I205" s="120">
        <f t="shared" si="10"/>
        <v>25.641025641025642</v>
      </c>
    </row>
    <row r="206" spans="1:9" ht="21.95" customHeight="1" x14ac:dyDescent="0.25">
      <c r="A206" s="117"/>
      <c r="B206" s="118" t="s">
        <v>277</v>
      </c>
      <c r="C206" s="116" t="s">
        <v>44</v>
      </c>
      <c r="D206" s="117" t="s">
        <v>7</v>
      </c>
      <c r="E206" s="117">
        <v>72</v>
      </c>
      <c r="F206" s="117">
        <v>0.1</v>
      </c>
      <c r="G206" s="119">
        <f>VLOOKUP(B206,'[2]DUNG CU'!$B$3:$E$266,4,0)</f>
        <v>3800000</v>
      </c>
      <c r="H206" s="119">
        <f t="shared" si="9"/>
        <v>2029.91452991453</v>
      </c>
      <c r="I206" s="120">
        <f t="shared" si="10"/>
        <v>202.991452991453</v>
      </c>
    </row>
    <row r="207" spans="1:9" ht="21.95" customHeight="1" x14ac:dyDescent="0.25">
      <c r="A207" s="117"/>
      <c r="B207" s="118" t="s">
        <v>278</v>
      </c>
      <c r="C207" s="116" t="s">
        <v>45</v>
      </c>
      <c r="D207" s="117" t="s">
        <v>7</v>
      </c>
      <c r="E207" s="117">
        <v>72</v>
      </c>
      <c r="F207" s="117">
        <v>0.4</v>
      </c>
      <c r="G207" s="119">
        <f>VLOOKUP(B207,'[2]DUNG CU'!$B$3:$E$266,4,0)</f>
        <v>2850000</v>
      </c>
      <c r="H207" s="119">
        <f t="shared" si="9"/>
        <v>1522.4358974358975</v>
      </c>
      <c r="I207" s="120">
        <f t="shared" si="10"/>
        <v>608.97435897435901</v>
      </c>
    </row>
    <row r="208" spans="1:9" ht="21.95" customHeight="1" x14ac:dyDescent="0.25">
      <c r="A208" s="117"/>
      <c r="B208" s="118" t="s">
        <v>279</v>
      </c>
      <c r="C208" s="116" t="s">
        <v>46</v>
      </c>
      <c r="D208" s="117" t="s">
        <v>7</v>
      </c>
      <c r="E208" s="117">
        <v>72</v>
      </c>
      <c r="F208" s="117">
        <v>0.4</v>
      </c>
      <c r="G208" s="119">
        <f>VLOOKUP(B208,'[2]DUNG CU'!$B$3:$E$266,4,0)</f>
        <v>80000</v>
      </c>
      <c r="H208" s="119">
        <f t="shared" si="9"/>
        <v>42.735042735042732</v>
      </c>
      <c r="I208" s="120">
        <f t="shared" si="10"/>
        <v>17.094017094017094</v>
      </c>
    </row>
    <row r="209" spans="1:9" ht="21.95" customHeight="1" x14ac:dyDescent="0.25">
      <c r="A209" s="117"/>
      <c r="B209" s="118" t="s">
        <v>280</v>
      </c>
      <c r="C209" s="116" t="s">
        <v>47</v>
      </c>
      <c r="D209" s="117" t="s">
        <v>48</v>
      </c>
      <c r="E209" s="117"/>
      <c r="F209" s="117">
        <v>0.57799999999999996</v>
      </c>
      <c r="G209" s="119">
        <f>VLOOKUP(B209,'[2]DUNG CU'!$B$3:$E$266,4,0)</f>
        <v>1755</v>
      </c>
      <c r="H209" s="119"/>
      <c r="I209" s="120">
        <f>G209*F209</f>
        <v>1014.3899999999999</v>
      </c>
    </row>
    <row r="210" spans="1:9" ht="21.95" customHeight="1" x14ac:dyDescent="0.25">
      <c r="A210" s="117"/>
      <c r="B210" s="118"/>
      <c r="C210" s="116" t="s">
        <v>459</v>
      </c>
      <c r="D210" s="117"/>
      <c r="E210" s="117"/>
      <c r="F210" s="137">
        <v>0.1</v>
      </c>
      <c r="G210" s="119"/>
      <c r="H210" s="119"/>
      <c r="I210" s="120">
        <f>SUM(I181:I209)*F210</f>
        <v>2019.0340854700853</v>
      </c>
    </row>
    <row r="211" spans="1:9" ht="21.95" customHeight="1" x14ac:dyDescent="0.25">
      <c r="A211" s="121">
        <v>8</v>
      </c>
      <c r="B211" s="259" t="s">
        <v>78</v>
      </c>
      <c r="C211" s="390" t="s">
        <v>535</v>
      </c>
      <c r="D211" s="391"/>
      <c r="E211" s="391"/>
      <c r="F211" s="391"/>
      <c r="G211" s="391"/>
      <c r="H211" s="392"/>
      <c r="I211" s="115">
        <f>SUM(I212:I235)</f>
        <v>18854.394871794873</v>
      </c>
    </row>
    <row r="212" spans="1:9" ht="21.95" customHeight="1" x14ac:dyDescent="0.25">
      <c r="A212" s="122"/>
      <c r="B212" s="142" t="s">
        <v>257</v>
      </c>
      <c r="C212" s="124" t="s">
        <v>25</v>
      </c>
      <c r="D212" s="122" t="s">
        <v>7</v>
      </c>
      <c r="E212" s="122">
        <v>12</v>
      </c>
      <c r="F212" s="122">
        <v>0.32</v>
      </c>
      <c r="G212" s="119">
        <v>55000</v>
      </c>
      <c r="H212" s="119">
        <f>G212/(E212*26)</f>
        <v>176.28205128205127</v>
      </c>
      <c r="I212" s="120">
        <f t="shared" si="10"/>
        <v>56.410256410256409</v>
      </c>
    </row>
    <row r="213" spans="1:9" ht="21.95" customHeight="1" x14ac:dyDescent="0.25">
      <c r="A213" s="117"/>
      <c r="B213" s="126" t="s">
        <v>260</v>
      </c>
      <c r="C213" s="116" t="s">
        <v>27</v>
      </c>
      <c r="D213" s="117" t="s">
        <v>7</v>
      </c>
      <c r="E213" s="117">
        <v>6</v>
      </c>
      <c r="F213" s="117">
        <v>0.32</v>
      </c>
      <c r="G213" s="119">
        <f>VLOOKUP(B213,'[2]DUNG CU'!$B$3:$E$266,4,0)</f>
        <v>70000</v>
      </c>
      <c r="H213" s="119">
        <f t="shared" ref="H213:H233" si="11">G213/(E213*26)</f>
        <v>448.71794871794873</v>
      </c>
      <c r="I213" s="120">
        <f t="shared" si="10"/>
        <v>143.58974358974359</v>
      </c>
    </row>
    <row r="214" spans="1:9" ht="21.95" customHeight="1" x14ac:dyDescent="0.25">
      <c r="A214" s="122"/>
      <c r="B214" s="140" t="s">
        <v>298</v>
      </c>
      <c r="C214" s="124" t="s">
        <v>92</v>
      </c>
      <c r="D214" s="122" t="s">
        <v>7</v>
      </c>
      <c r="E214" s="122">
        <v>12</v>
      </c>
      <c r="F214" s="122">
        <v>0.32</v>
      </c>
      <c r="G214" s="119">
        <v>4600000</v>
      </c>
      <c r="H214" s="119">
        <f t="shared" si="11"/>
        <v>14743.589743589744</v>
      </c>
      <c r="I214" s="120">
        <f t="shared" si="10"/>
        <v>4717.9487179487178</v>
      </c>
    </row>
    <row r="215" spans="1:9" ht="21.95" customHeight="1" x14ac:dyDescent="0.25">
      <c r="A215" s="117"/>
      <c r="B215" s="118" t="s">
        <v>289</v>
      </c>
      <c r="C215" s="116" t="s">
        <v>62</v>
      </c>
      <c r="D215" s="117" t="s">
        <v>7</v>
      </c>
      <c r="E215" s="117">
        <v>6</v>
      </c>
      <c r="F215" s="117">
        <v>0.32</v>
      </c>
      <c r="G215" s="119">
        <f>VLOOKUP(B215,'[2]DUNG CU'!$B$3:$E$266,4,0)</f>
        <v>170000</v>
      </c>
      <c r="H215" s="119">
        <f t="shared" si="11"/>
        <v>1089.7435897435898</v>
      </c>
      <c r="I215" s="120">
        <f t="shared" si="10"/>
        <v>348.71794871794873</v>
      </c>
    </row>
    <row r="216" spans="1:9" ht="21.95" customHeight="1" x14ac:dyDescent="0.25">
      <c r="A216" s="117"/>
      <c r="B216" s="131" t="s">
        <v>265</v>
      </c>
      <c r="C216" s="116" t="s">
        <v>32</v>
      </c>
      <c r="D216" s="117" t="s">
        <v>7</v>
      </c>
      <c r="E216" s="117">
        <v>6</v>
      </c>
      <c r="F216" s="117">
        <v>0.32</v>
      </c>
      <c r="G216" s="119">
        <f>VLOOKUP(B216,'[2]DUNG CU'!$B$3:$E$266,4,0)</f>
        <v>85000</v>
      </c>
      <c r="H216" s="119">
        <f t="shared" si="11"/>
        <v>544.87179487179492</v>
      </c>
      <c r="I216" s="120">
        <f t="shared" si="10"/>
        <v>174.35897435897436</v>
      </c>
    </row>
    <row r="217" spans="1:9" ht="21.95" customHeight="1" x14ac:dyDescent="0.25">
      <c r="A217" s="117"/>
      <c r="B217" s="118" t="s">
        <v>286</v>
      </c>
      <c r="C217" s="116" t="s">
        <v>55</v>
      </c>
      <c r="D217" s="117" t="s">
        <v>7</v>
      </c>
      <c r="E217" s="117">
        <v>6</v>
      </c>
      <c r="F217" s="117">
        <v>0.32</v>
      </c>
      <c r="G217" s="119">
        <f>VLOOKUP(B217,'[2]DUNG CU'!$B$3:$E$266,4,0)</f>
        <v>150000</v>
      </c>
      <c r="H217" s="119">
        <f t="shared" si="11"/>
        <v>961.53846153846155</v>
      </c>
      <c r="I217" s="120">
        <f t="shared" si="10"/>
        <v>307.69230769230768</v>
      </c>
    </row>
    <row r="218" spans="1:9" ht="21.95" customHeight="1" x14ac:dyDescent="0.25">
      <c r="A218" s="122"/>
      <c r="B218" s="140" t="s">
        <v>283</v>
      </c>
      <c r="C218" s="124" t="s">
        <v>52</v>
      </c>
      <c r="D218" s="122" t="s">
        <v>7</v>
      </c>
      <c r="E218" s="122">
        <v>12</v>
      </c>
      <c r="F218" s="122">
        <v>0.32</v>
      </c>
      <c r="G218" s="119">
        <v>70000</v>
      </c>
      <c r="H218" s="119">
        <f t="shared" si="11"/>
        <v>224.35897435897436</v>
      </c>
      <c r="I218" s="120">
        <f t="shared" si="10"/>
        <v>71.794871794871796</v>
      </c>
    </row>
    <row r="219" spans="1:9" ht="21.95" customHeight="1" x14ac:dyDescent="0.25">
      <c r="A219" s="117"/>
      <c r="B219" s="118" t="s">
        <v>282</v>
      </c>
      <c r="C219" s="116" t="s">
        <v>51</v>
      </c>
      <c r="D219" s="117" t="s">
        <v>7</v>
      </c>
      <c r="E219" s="117">
        <v>6</v>
      </c>
      <c r="F219" s="117">
        <v>0.32</v>
      </c>
      <c r="G219" s="119">
        <f>VLOOKUP(B219,'[2]DUNG CU'!$B$3:$E$266,4,0)</f>
        <v>44000</v>
      </c>
      <c r="H219" s="119">
        <f t="shared" si="11"/>
        <v>282.05128205128204</v>
      </c>
      <c r="I219" s="120">
        <f t="shared" si="10"/>
        <v>90.256410256410263</v>
      </c>
    </row>
    <row r="220" spans="1:9" ht="21.95" customHeight="1" x14ac:dyDescent="0.25">
      <c r="A220" s="117"/>
      <c r="B220" s="118" t="s">
        <v>292</v>
      </c>
      <c r="C220" s="116" t="s">
        <v>65</v>
      </c>
      <c r="D220" s="117" t="s">
        <v>7</v>
      </c>
      <c r="E220" s="117">
        <v>24</v>
      </c>
      <c r="F220" s="117">
        <v>0.28000000000000003</v>
      </c>
      <c r="G220" s="119">
        <v>4181000</v>
      </c>
      <c r="H220" s="119">
        <f t="shared" si="11"/>
        <v>6700.3205128205127</v>
      </c>
      <c r="I220" s="120">
        <f t="shared" si="10"/>
        <v>1876.0897435897436</v>
      </c>
    </row>
    <row r="221" spans="1:9" ht="21.95" customHeight="1" x14ac:dyDescent="0.25">
      <c r="A221" s="117"/>
      <c r="B221" s="118" t="s">
        <v>293</v>
      </c>
      <c r="C221" s="116" t="s">
        <v>66</v>
      </c>
      <c r="D221" s="117" t="s">
        <v>7</v>
      </c>
      <c r="E221" s="117">
        <v>24</v>
      </c>
      <c r="F221" s="117">
        <v>0.28000000000000003</v>
      </c>
      <c r="G221" s="119">
        <f>VLOOKUP(B221,'[2]DUNG CU'!$B$3:$E$266,4,0)</f>
        <v>10000000</v>
      </c>
      <c r="H221" s="119">
        <f t="shared" si="11"/>
        <v>16025.641025641025</v>
      </c>
      <c r="I221" s="120">
        <f t="shared" si="10"/>
        <v>4487.1794871794873</v>
      </c>
    </row>
    <row r="222" spans="1:9" ht="21.95" customHeight="1" x14ac:dyDescent="0.25">
      <c r="A222" s="117"/>
      <c r="B222" s="134" t="s">
        <v>268</v>
      </c>
      <c r="C222" s="116" t="s">
        <v>35</v>
      </c>
      <c r="D222" s="117" t="s">
        <v>7</v>
      </c>
      <c r="E222" s="117">
        <v>6</v>
      </c>
      <c r="F222" s="117">
        <v>0.32</v>
      </c>
      <c r="G222" s="119">
        <f>VLOOKUP(B222,'[2]DUNG CU'!$B$3:$E$266,4,0)</f>
        <v>700000</v>
      </c>
      <c r="H222" s="119">
        <f t="shared" si="11"/>
        <v>4487.1794871794873</v>
      </c>
      <c r="I222" s="120">
        <f t="shared" si="10"/>
        <v>1435.897435897436</v>
      </c>
    </row>
    <row r="223" spans="1:9" ht="21.95" customHeight="1" x14ac:dyDescent="0.25">
      <c r="A223" s="117"/>
      <c r="B223" s="118" t="s">
        <v>270</v>
      </c>
      <c r="C223" s="116" t="s">
        <v>37</v>
      </c>
      <c r="D223" s="117" t="s">
        <v>7</v>
      </c>
      <c r="E223" s="117">
        <v>12</v>
      </c>
      <c r="F223" s="117">
        <v>0.32</v>
      </c>
      <c r="G223" s="119">
        <f>VLOOKUP(B223,'[2]DUNG CU'!$B$3:$E$266,4,0)</f>
        <v>30000</v>
      </c>
      <c r="H223" s="119">
        <f t="shared" si="11"/>
        <v>96.15384615384616</v>
      </c>
      <c r="I223" s="120">
        <f t="shared" si="10"/>
        <v>30.769230769230774</v>
      </c>
    </row>
    <row r="224" spans="1:9" ht="21.95" customHeight="1" x14ac:dyDescent="0.25">
      <c r="A224" s="117"/>
      <c r="B224" s="118" t="s">
        <v>256</v>
      </c>
      <c r="C224" s="116" t="s">
        <v>14</v>
      </c>
      <c r="D224" s="117" t="s">
        <v>15</v>
      </c>
      <c r="E224" s="117">
        <v>0.3</v>
      </c>
      <c r="F224" s="117">
        <v>0.01</v>
      </c>
      <c r="G224" s="119">
        <f>VLOOKUP(B224,'[2]DUNG CU'!$B$3:$E$266,4,0)</f>
        <v>400000</v>
      </c>
      <c r="H224" s="119">
        <f t="shared" si="11"/>
        <v>51282.051282051281</v>
      </c>
      <c r="I224" s="120">
        <f t="shared" si="10"/>
        <v>512.82051282051282</v>
      </c>
    </row>
    <row r="225" spans="1:9" ht="21.95" customHeight="1" x14ac:dyDescent="0.25">
      <c r="A225" s="202"/>
      <c r="B225" s="203" t="s">
        <v>271</v>
      </c>
      <c r="C225" s="152" t="s">
        <v>38</v>
      </c>
      <c r="D225" s="202" t="s">
        <v>15</v>
      </c>
      <c r="E225" s="202">
        <v>0.3</v>
      </c>
      <c r="F225" s="202">
        <v>0.01</v>
      </c>
      <c r="G225" s="154">
        <f>VLOOKUP(B225,'[2]DUNG CU'!$B$3:$E$266,4,0)</f>
        <v>400000</v>
      </c>
      <c r="H225" s="154">
        <f t="shared" si="11"/>
        <v>51282.051282051281</v>
      </c>
      <c r="I225" s="155">
        <f t="shared" si="10"/>
        <v>512.82051282051282</v>
      </c>
    </row>
    <row r="226" spans="1:9" ht="21.95" customHeight="1" x14ac:dyDescent="0.25">
      <c r="A226" s="198"/>
      <c r="B226" s="211" t="s">
        <v>272</v>
      </c>
      <c r="C226" s="199" t="s">
        <v>39</v>
      </c>
      <c r="D226" s="198" t="s">
        <v>7</v>
      </c>
      <c r="E226" s="198">
        <v>36</v>
      </c>
      <c r="F226" s="198">
        <v>0.08</v>
      </c>
      <c r="G226" s="200">
        <f>VLOOKUP(B226,'[2]DUNG CU'!$B$3:$E$266,4,0)</f>
        <v>500000</v>
      </c>
      <c r="H226" s="200">
        <f t="shared" si="11"/>
        <v>534.18803418803418</v>
      </c>
      <c r="I226" s="201">
        <f t="shared" si="10"/>
        <v>42.735042735042732</v>
      </c>
    </row>
    <row r="227" spans="1:9" ht="21.95" customHeight="1" x14ac:dyDescent="0.25">
      <c r="A227" s="117"/>
      <c r="B227" s="118" t="s">
        <v>273</v>
      </c>
      <c r="C227" s="116" t="s">
        <v>40</v>
      </c>
      <c r="D227" s="117" t="s">
        <v>7</v>
      </c>
      <c r="E227" s="117">
        <v>36</v>
      </c>
      <c r="F227" s="117">
        <v>0.08</v>
      </c>
      <c r="G227" s="119">
        <f>VLOOKUP(B227,'[2]DUNG CU'!$B$3:$E$266,4,0)</f>
        <v>250000</v>
      </c>
      <c r="H227" s="119">
        <f t="shared" si="11"/>
        <v>267.09401709401709</v>
      </c>
      <c r="I227" s="120">
        <f t="shared" si="10"/>
        <v>21.367521367521366</v>
      </c>
    </row>
    <row r="228" spans="1:9" ht="21.95" customHeight="1" x14ac:dyDescent="0.25">
      <c r="A228" s="117"/>
      <c r="B228" s="118" t="s">
        <v>274</v>
      </c>
      <c r="C228" s="116" t="s">
        <v>41</v>
      </c>
      <c r="D228" s="117" t="s">
        <v>7</v>
      </c>
      <c r="E228" s="117">
        <v>60</v>
      </c>
      <c r="F228" s="117">
        <v>4.0000000000000001E-3</v>
      </c>
      <c r="G228" s="119">
        <f>VLOOKUP(B228,'[2]DUNG CU'!$B$3:$E$266,4,0)</f>
        <v>3000000</v>
      </c>
      <c r="H228" s="119">
        <f t="shared" si="11"/>
        <v>1923.0769230769231</v>
      </c>
      <c r="I228" s="120">
        <f t="shared" si="10"/>
        <v>7.6923076923076925</v>
      </c>
    </row>
    <row r="229" spans="1:9" ht="21.95" customHeight="1" x14ac:dyDescent="0.25">
      <c r="A229" s="117"/>
      <c r="B229" s="118" t="s">
        <v>275</v>
      </c>
      <c r="C229" s="116" t="s">
        <v>42</v>
      </c>
      <c r="D229" s="117" t="s">
        <v>7</v>
      </c>
      <c r="E229" s="117">
        <v>36</v>
      </c>
      <c r="F229" s="117">
        <v>0.03</v>
      </c>
      <c r="G229" s="119">
        <f>VLOOKUP(B229,'[2]DUNG CU'!$B$3:$E$266,4,0)</f>
        <v>1500000</v>
      </c>
      <c r="H229" s="119">
        <f t="shared" si="11"/>
        <v>1602.5641025641025</v>
      </c>
      <c r="I229" s="120">
        <f t="shared" si="10"/>
        <v>48.076923076923073</v>
      </c>
    </row>
    <row r="230" spans="1:9" ht="21.95" customHeight="1" x14ac:dyDescent="0.25">
      <c r="A230" s="117"/>
      <c r="B230" s="118" t="s">
        <v>276</v>
      </c>
      <c r="C230" s="116" t="s">
        <v>43</v>
      </c>
      <c r="D230" s="117" t="s">
        <v>9</v>
      </c>
      <c r="E230" s="117">
        <v>24</v>
      </c>
      <c r="F230" s="117">
        <v>0.48</v>
      </c>
      <c r="G230" s="119">
        <f>VLOOKUP(B230,'[2]DUNG CU'!$B$3:$E$266,4,0)</f>
        <v>40000</v>
      </c>
      <c r="H230" s="119">
        <f t="shared" si="11"/>
        <v>64.102564102564102</v>
      </c>
      <c r="I230" s="120">
        <f t="shared" si="10"/>
        <v>30.769230769230766</v>
      </c>
    </row>
    <row r="231" spans="1:9" ht="21.95" customHeight="1" x14ac:dyDescent="0.25">
      <c r="A231" s="117"/>
      <c r="B231" s="118" t="s">
        <v>277</v>
      </c>
      <c r="C231" s="116" t="s">
        <v>44</v>
      </c>
      <c r="D231" s="117" t="s">
        <v>7</v>
      </c>
      <c r="E231" s="117">
        <v>72</v>
      </c>
      <c r="F231" s="117">
        <v>0.12</v>
      </c>
      <c r="G231" s="119">
        <f>VLOOKUP(B231,'[2]DUNG CU'!$B$3:$E$266,4,0)</f>
        <v>3800000</v>
      </c>
      <c r="H231" s="119">
        <f t="shared" si="11"/>
        <v>2029.91452991453</v>
      </c>
      <c r="I231" s="120">
        <f t="shared" si="10"/>
        <v>243.58974358974359</v>
      </c>
    </row>
    <row r="232" spans="1:9" ht="21.95" customHeight="1" x14ac:dyDescent="0.25">
      <c r="A232" s="117"/>
      <c r="B232" s="118" t="s">
        <v>278</v>
      </c>
      <c r="C232" s="116" t="s">
        <v>45</v>
      </c>
      <c r="D232" s="117" t="s">
        <v>7</v>
      </c>
      <c r="E232" s="117">
        <v>72</v>
      </c>
      <c r="F232" s="117">
        <v>0.48</v>
      </c>
      <c r="G232" s="119">
        <f>VLOOKUP(B232,'[2]DUNG CU'!$B$3:$E$266,4,0)</f>
        <v>2850000</v>
      </c>
      <c r="H232" s="119">
        <f t="shared" si="11"/>
        <v>1522.4358974358975</v>
      </c>
      <c r="I232" s="120">
        <f t="shared" si="10"/>
        <v>730.76923076923072</v>
      </c>
    </row>
    <row r="233" spans="1:9" ht="21.95" customHeight="1" x14ac:dyDescent="0.25">
      <c r="A233" s="117"/>
      <c r="B233" s="118" t="s">
        <v>279</v>
      </c>
      <c r="C233" s="116" t="s">
        <v>46</v>
      </c>
      <c r="D233" s="117" t="s">
        <v>7</v>
      </c>
      <c r="E233" s="117">
        <v>72</v>
      </c>
      <c r="F233" s="117">
        <v>0.48</v>
      </c>
      <c r="G233" s="119">
        <f>VLOOKUP(B233,'[2]DUNG CU'!$B$3:$E$266,4,0)</f>
        <v>80000</v>
      </c>
      <c r="H233" s="119">
        <f t="shared" si="11"/>
        <v>42.735042735042732</v>
      </c>
      <c r="I233" s="120">
        <f t="shared" si="10"/>
        <v>20.512820512820511</v>
      </c>
    </row>
    <row r="234" spans="1:9" ht="21.95" customHeight="1" x14ac:dyDescent="0.25">
      <c r="A234" s="117"/>
      <c r="B234" s="118" t="s">
        <v>280</v>
      </c>
      <c r="C234" s="116" t="s">
        <v>47</v>
      </c>
      <c r="D234" s="117" t="s">
        <v>48</v>
      </c>
      <c r="E234" s="117"/>
      <c r="F234" s="117">
        <v>0.7</v>
      </c>
      <c r="G234" s="119">
        <f>VLOOKUP(B234,'[2]DUNG CU'!$B$3:$E$266,4,0)</f>
        <v>1755</v>
      </c>
      <c r="H234" s="119"/>
      <c r="I234" s="120">
        <f>G234*F234</f>
        <v>1228.5</v>
      </c>
    </row>
    <row r="235" spans="1:9" ht="21.95" customHeight="1" x14ac:dyDescent="0.25">
      <c r="A235" s="117"/>
      <c r="B235" s="118"/>
      <c r="C235" s="116" t="s">
        <v>459</v>
      </c>
      <c r="D235" s="117"/>
      <c r="E235" s="117"/>
      <c r="F235" s="137">
        <v>0.1</v>
      </c>
      <c r="G235" s="119"/>
      <c r="H235" s="119"/>
      <c r="I235" s="120">
        <f>SUM(I212:I234)*F235</f>
        <v>1714.0358974358978</v>
      </c>
    </row>
    <row r="236" spans="1:9" ht="21.95" customHeight="1" x14ac:dyDescent="0.25">
      <c r="A236" s="121">
        <v>9</v>
      </c>
      <c r="B236" s="259" t="s">
        <v>79</v>
      </c>
      <c r="C236" s="390" t="s">
        <v>536</v>
      </c>
      <c r="D236" s="391"/>
      <c r="E236" s="391"/>
      <c r="F236" s="391"/>
      <c r="G236" s="391"/>
      <c r="H236" s="392"/>
      <c r="I236" s="115">
        <f>SUM(I237:I260)</f>
        <v>18854.394871794873</v>
      </c>
    </row>
    <row r="237" spans="1:9" ht="21.95" customHeight="1" x14ac:dyDescent="0.25">
      <c r="A237" s="122"/>
      <c r="B237" s="142" t="s">
        <v>257</v>
      </c>
      <c r="C237" s="124" t="s">
        <v>25</v>
      </c>
      <c r="D237" s="122" t="s">
        <v>7</v>
      </c>
      <c r="E237" s="122">
        <v>12</v>
      </c>
      <c r="F237" s="122">
        <v>0.32</v>
      </c>
      <c r="G237" s="119">
        <v>55000</v>
      </c>
      <c r="H237" s="119">
        <f>G237/(E237*26)</f>
        <v>176.28205128205127</v>
      </c>
      <c r="I237" s="120">
        <f t="shared" si="10"/>
        <v>56.410256410256409</v>
      </c>
    </row>
    <row r="238" spans="1:9" ht="21.95" customHeight="1" x14ac:dyDescent="0.25">
      <c r="A238" s="117"/>
      <c r="B238" s="126" t="s">
        <v>260</v>
      </c>
      <c r="C238" s="116" t="s">
        <v>27</v>
      </c>
      <c r="D238" s="117" t="s">
        <v>7</v>
      </c>
      <c r="E238" s="117">
        <v>6</v>
      </c>
      <c r="F238" s="117">
        <v>0.32</v>
      </c>
      <c r="G238" s="119">
        <f>VLOOKUP(B238,'[2]DUNG CU'!$B$3:$E$266,4,0)</f>
        <v>70000</v>
      </c>
      <c r="H238" s="119">
        <f t="shared" ref="H238:H258" si="12">G238/(E238*26)</f>
        <v>448.71794871794873</v>
      </c>
      <c r="I238" s="120">
        <f t="shared" si="10"/>
        <v>143.58974358974359</v>
      </c>
    </row>
    <row r="239" spans="1:9" ht="21.95" customHeight="1" x14ac:dyDescent="0.25">
      <c r="A239" s="122"/>
      <c r="B239" s="140" t="s">
        <v>298</v>
      </c>
      <c r="C239" s="124" t="s">
        <v>92</v>
      </c>
      <c r="D239" s="122" t="s">
        <v>7</v>
      </c>
      <c r="E239" s="122">
        <v>12</v>
      </c>
      <c r="F239" s="122">
        <v>0.32</v>
      </c>
      <c r="G239" s="119">
        <v>4600000</v>
      </c>
      <c r="H239" s="119">
        <f t="shared" si="12"/>
        <v>14743.589743589744</v>
      </c>
      <c r="I239" s="120">
        <f t="shared" si="10"/>
        <v>4717.9487179487178</v>
      </c>
    </row>
    <row r="240" spans="1:9" ht="21.95" customHeight="1" x14ac:dyDescent="0.25">
      <c r="A240" s="117"/>
      <c r="B240" s="118" t="s">
        <v>289</v>
      </c>
      <c r="C240" s="116" t="s">
        <v>62</v>
      </c>
      <c r="D240" s="117" t="s">
        <v>7</v>
      </c>
      <c r="E240" s="117">
        <v>6</v>
      </c>
      <c r="F240" s="117">
        <v>0.32</v>
      </c>
      <c r="G240" s="119">
        <f>VLOOKUP(B240,'[2]DUNG CU'!$B$3:$E$266,4,0)</f>
        <v>170000</v>
      </c>
      <c r="H240" s="119">
        <f t="shared" si="12"/>
        <v>1089.7435897435898</v>
      </c>
      <c r="I240" s="120">
        <f t="shared" si="10"/>
        <v>348.71794871794873</v>
      </c>
    </row>
    <row r="241" spans="1:9" ht="21.95" customHeight="1" x14ac:dyDescent="0.25">
      <c r="A241" s="117"/>
      <c r="B241" s="131" t="s">
        <v>265</v>
      </c>
      <c r="C241" s="116" t="s">
        <v>32</v>
      </c>
      <c r="D241" s="117" t="s">
        <v>7</v>
      </c>
      <c r="E241" s="117">
        <v>6</v>
      </c>
      <c r="F241" s="117">
        <v>0.32</v>
      </c>
      <c r="G241" s="119">
        <f>VLOOKUP(B241,'[2]DUNG CU'!$B$3:$E$266,4,0)</f>
        <v>85000</v>
      </c>
      <c r="H241" s="119">
        <f t="shared" si="12"/>
        <v>544.87179487179492</v>
      </c>
      <c r="I241" s="120">
        <f t="shared" si="10"/>
        <v>174.35897435897436</v>
      </c>
    </row>
    <row r="242" spans="1:9" ht="21.95" customHeight="1" x14ac:dyDescent="0.25">
      <c r="A242" s="117"/>
      <c r="B242" s="118" t="s">
        <v>286</v>
      </c>
      <c r="C242" s="116" t="s">
        <v>55</v>
      </c>
      <c r="D242" s="117" t="s">
        <v>7</v>
      </c>
      <c r="E242" s="117">
        <v>6</v>
      </c>
      <c r="F242" s="117">
        <v>0.32</v>
      </c>
      <c r="G242" s="119">
        <f>VLOOKUP(B242,'[2]DUNG CU'!$B$3:$E$266,4,0)</f>
        <v>150000</v>
      </c>
      <c r="H242" s="119">
        <f t="shared" si="12"/>
        <v>961.53846153846155</v>
      </c>
      <c r="I242" s="120">
        <f t="shared" si="10"/>
        <v>307.69230769230768</v>
      </c>
    </row>
    <row r="243" spans="1:9" ht="21.95" customHeight="1" x14ac:dyDescent="0.25">
      <c r="A243" s="122"/>
      <c r="B243" s="140" t="s">
        <v>283</v>
      </c>
      <c r="C243" s="124" t="s">
        <v>52</v>
      </c>
      <c r="D243" s="122" t="s">
        <v>7</v>
      </c>
      <c r="E243" s="122">
        <v>12</v>
      </c>
      <c r="F243" s="122">
        <v>0.32</v>
      </c>
      <c r="G243" s="119">
        <v>70000</v>
      </c>
      <c r="H243" s="119">
        <f t="shared" si="12"/>
        <v>224.35897435897436</v>
      </c>
      <c r="I243" s="120">
        <f t="shared" si="10"/>
        <v>71.794871794871796</v>
      </c>
    </row>
    <row r="244" spans="1:9" ht="21.95" customHeight="1" x14ac:dyDescent="0.25">
      <c r="A244" s="117"/>
      <c r="B244" s="118" t="s">
        <v>282</v>
      </c>
      <c r="C244" s="116" t="s">
        <v>51</v>
      </c>
      <c r="D244" s="117" t="s">
        <v>7</v>
      </c>
      <c r="E244" s="117">
        <v>6</v>
      </c>
      <c r="F244" s="117">
        <v>0.32</v>
      </c>
      <c r="G244" s="119">
        <f>VLOOKUP(B244,'[2]DUNG CU'!$B$3:$E$266,4,0)</f>
        <v>44000</v>
      </c>
      <c r="H244" s="119">
        <f t="shared" si="12"/>
        <v>282.05128205128204</v>
      </c>
      <c r="I244" s="120">
        <f t="shared" si="10"/>
        <v>90.256410256410263</v>
      </c>
    </row>
    <row r="245" spans="1:9" ht="21.95" customHeight="1" x14ac:dyDescent="0.25">
      <c r="A245" s="117"/>
      <c r="B245" s="118" t="s">
        <v>292</v>
      </c>
      <c r="C245" s="116" t="s">
        <v>65</v>
      </c>
      <c r="D245" s="117" t="s">
        <v>7</v>
      </c>
      <c r="E245" s="117">
        <v>24</v>
      </c>
      <c r="F245" s="117">
        <v>0.28000000000000003</v>
      </c>
      <c r="G245" s="119">
        <v>4181000</v>
      </c>
      <c r="H245" s="119">
        <f t="shared" si="12"/>
        <v>6700.3205128205127</v>
      </c>
      <c r="I245" s="120">
        <f t="shared" si="10"/>
        <v>1876.0897435897436</v>
      </c>
    </row>
    <row r="246" spans="1:9" ht="21.95" customHeight="1" x14ac:dyDescent="0.25">
      <c r="A246" s="117"/>
      <c r="B246" s="118" t="s">
        <v>293</v>
      </c>
      <c r="C246" s="116" t="s">
        <v>66</v>
      </c>
      <c r="D246" s="117" t="s">
        <v>7</v>
      </c>
      <c r="E246" s="117">
        <v>24</v>
      </c>
      <c r="F246" s="117">
        <v>0.28000000000000003</v>
      </c>
      <c r="G246" s="119">
        <f>VLOOKUP(B246,'[2]DUNG CU'!$B$3:$E$266,4,0)</f>
        <v>10000000</v>
      </c>
      <c r="H246" s="119">
        <f t="shared" si="12"/>
        <v>16025.641025641025</v>
      </c>
      <c r="I246" s="120">
        <f t="shared" si="10"/>
        <v>4487.1794871794873</v>
      </c>
    </row>
    <row r="247" spans="1:9" ht="21.95" customHeight="1" x14ac:dyDescent="0.25">
      <c r="A247" s="117"/>
      <c r="B247" s="134" t="s">
        <v>268</v>
      </c>
      <c r="C247" s="116" t="s">
        <v>35</v>
      </c>
      <c r="D247" s="117" t="s">
        <v>7</v>
      </c>
      <c r="E247" s="117">
        <v>6</v>
      </c>
      <c r="F247" s="117">
        <v>0.32</v>
      </c>
      <c r="G247" s="119">
        <f>VLOOKUP(B247,'[2]DUNG CU'!$B$3:$E$266,4,0)</f>
        <v>700000</v>
      </c>
      <c r="H247" s="119">
        <f t="shared" si="12"/>
        <v>4487.1794871794873</v>
      </c>
      <c r="I247" s="120">
        <f t="shared" si="10"/>
        <v>1435.897435897436</v>
      </c>
    </row>
    <row r="248" spans="1:9" ht="21.95" customHeight="1" x14ac:dyDescent="0.25">
      <c r="A248" s="117"/>
      <c r="B248" s="118" t="s">
        <v>270</v>
      </c>
      <c r="C248" s="116" t="s">
        <v>37</v>
      </c>
      <c r="D248" s="117" t="s">
        <v>7</v>
      </c>
      <c r="E248" s="117">
        <v>12</v>
      </c>
      <c r="F248" s="117">
        <v>0.32</v>
      </c>
      <c r="G248" s="119">
        <f>VLOOKUP(B248,'[2]DUNG CU'!$B$3:$E$266,4,0)</f>
        <v>30000</v>
      </c>
      <c r="H248" s="119">
        <f t="shared" si="12"/>
        <v>96.15384615384616</v>
      </c>
      <c r="I248" s="120">
        <f t="shared" si="10"/>
        <v>30.769230769230774</v>
      </c>
    </row>
    <row r="249" spans="1:9" ht="21.95" customHeight="1" x14ac:dyDescent="0.25">
      <c r="A249" s="117"/>
      <c r="B249" s="118" t="s">
        <v>256</v>
      </c>
      <c r="C249" s="116" t="s">
        <v>14</v>
      </c>
      <c r="D249" s="117" t="s">
        <v>15</v>
      </c>
      <c r="E249" s="117">
        <v>0.3</v>
      </c>
      <c r="F249" s="117">
        <v>0.01</v>
      </c>
      <c r="G249" s="119">
        <f>VLOOKUP(B249,'[2]DUNG CU'!$B$3:$E$266,4,0)</f>
        <v>400000</v>
      </c>
      <c r="H249" s="119">
        <f t="shared" si="12"/>
        <v>51282.051282051281</v>
      </c>
      <c r="I249" s="120">
        <f t="shared" si="10"/>
        <v>512.82051282051282</v>
      </c>
    </row>
    <row r="250" spans="1:9" ht="21.95" customHeight="1" x14ac:dyDescent="0.25">
      <c r="A250" s="117"/>
      <c r="B250" s="118" t="s">
        <v>271</v>
      </c>
      <c r="C250" s="116" t="s">
        <v>38</v>
      </c>
      <c r="D250" s="117" t="s">
        <v>15</v>
      </c>
      <c r="E250" s="117">
        <v>0.3</v>
      </c>
      <c r="F250" s="117">
        <v>0.01</v>
      </c>
      <c r="G250" s="119">
        <f>VLOOKUP(B250,'[2]DUNG CU'!$B$3:$E$266,4,0)</f>
        <v>400000</v>
      </c>
      <c r="H250" s="119">
        <f t="shared" si="12"/>
        <v>51282.051282051281</v>
      </c>
      <c r="I250" s="120">
        <f t="shared" si="10"/>
        <v>512.82051282051282</v>
      </c>
    </row>
    <row r="251" spans="1:9" ht="21.95" customHeight="1" x14ac:dyDescent="0.25">
      <c r="A251" s="117"/>
      <c r="B251" s="118" t="s">
        <v>272</v>
      </c>
      <c r="C251" s="116" t="s">
        <v>39</v>
      </c>
      <c r="D251" s="117" t="s">
        <v>7</v>
      </c>
      <c r="E251" s="117">
        <v>36</v>
      </c>
      <c r="F251" s="117">
        <v>0.08</v>
      </c>
      <c r="G251" s="119">
        <f>VLOOKUP(B251,'[2]DUNG CU'!$B$3:$E$266,4,0)</f>
        <v>500000</v>
      </c>
      <c r="H251" s="119">
        <f t="shared" si="12"/>
        <v>534.18803418803418</v>
      </c>
      <c r="I251" s="120">
        <f t="shared" si="10"/>
        <v>42.735042735042732</v>
      </c>
    </row>
    <row r="252" spans="1:9" ht="21.95" customHeight="1" x14ac:dyDescent="0.25">
      <c r="A252" s="117"/>
      <c r="B252" s="118" t="s">
        <v>273</v>
      </c>
      <c r="C252" s="116" t="s">
        <v>40</v>
      </c>
      <c r="D252" s="117" t="s">
        <v>7</v>
      </c>
      <c r="E252" s="117">
        <v>36</v>
      </c>
      <c r="F252" s="117">
        <v>0.08</v>
      </c>
      <c r="G252" s="119">
        <f>VLOOKUP(B252,'[2]DUNG CU'!$B$3:$E$266,4,0)</f>
        <v>250000</v>
      </c>
      <c r="H252" s="119">
        <f t="shared" si="12"/>
        <v>267.09401709401709</v>
      </c>
      <c r="I252" s="120">
        <f t="shared" si="10"/>
        <v>21.367521367521366</v>
      </c>
    </row>
    <row r="253" spans="1:9" ht="21.95" customHeight="1" x14ac:dyDescent="0.25">
      <c r="A253" s="117"/>
      <c r="B253" s="118" t="s">
        <v>274</v>
      </c>
      <c r="C253" s="116" t="s">
        <v>41</v>
      </c>
      <c r="D253" s="117" t="s">
        <v>7</v>
      </c>
      <c r="E253" s="117">
        <v>60</v>
      </c>
      <c r="F253" s="117">
        <v>4.0000000000000001E-3</v>
      </c>
      <c r="G253" s="119">
        <f>VLOOKUP(B253,'[2]DUNG CU'!$B$3:$E$266,4,0)</f>
        <v>3000000</v>
      </c>
      <c r="H253" s="119">
        <f t="shared" si="12"/>
        <v>1923.0769230769231</v>
      </c>
      <c r="I253" s="120">
        <f t="shared" si="10"/>
        <v>7.6923076923076925</v>
      </c>
    </row>
    <row r="254" spans="1:9" ht="21.95" customHeight="1" x14ac:dyDescent="0.25">
      <c r="A254" s="117"/>
      <c r="B254" s="118" t="s">
        <v>275</v>
      </c>
      <c r="C254" s="116" t="s">
        <v>42</v>
      </c>
      <c r="D254" s="117" t="s">
        <v>7</v>
      </c>
      <c r="E254" s="117">
        <v>36</v>
      </c>
      <c r="F254" s="117">
        <v>0.03</v>
      </c>
      <c r="G254" s="119">
        <f>VLOOKUP(B254,'[2]DUNG CU'!$B$3:$E$266,4,0)</f>
        <v>1500000</v>
      </c>
      <c r="H254" s="119">
        <f t="shared" si="12"/>
        <v>1602.5641025641025</v>
      </c>
      <c r="I254" s="120">
        <f t="shared" ref="I254:I286" si="13">H254*F254</f>
        <v>48.076923076923073</v>
      </c>
    </row>
    <row r="255" spans="1:9" ht="21.95" customHeight="1" x14ac:dyDescent="0.25">
      <c r="A255" s="117"/>
      <c r="B255" s="118" t="s">
        <v>276</v>
      </c>
      <c r="C255" s="116" t="s">
        <v>43</v>
      </c>
      <c r="D255" s="117" t="s">
        <v>9</v>
      </c>
      <c r="E255" s="117">
        <v>24</v>
      </c>
      <c r="F255" s="117">
        <v>0.48</v>
      </c>
      <c r="G255" s="119">
        <f>VLOOKUP(B255,'[2]DUNG CU'!$B$3:$E$266,4,0)</f>
        <v>40000</v>
      </c>
      <c r="H255" s="119">
        <f t="shared" si="12"/>
        <v>64.102564102564102</v>
      </c>
      <c r="I255" s="120">
        <f t="shared" si="13"/>
        <v>30.769230769230766</v>
      </c>
    </row>
    <row r="256" spans="1:9" ht="21.95" customHeight="1" x14ac:dyDescent="0.25">
      <c r="A256" s="117"/>
      <c r="B256" s="118" t="s">
        <v>277</v>
      </c>
      <c r="C256" s="116" t="s">
        <v>44</v>
      </c>
      <c r="D256" s="117" t="s">
        <v>7</v>
      </c>
      <c r="E256" s="117">
        <v>72</v>
      </c>
      <c r="F256" s="117">
        <v>0.12</v>
      </c>
      <c r="G256" s="119">
        <f>VLOOKUP(B256,'[2]DUNG CU'!$B$3:$E$266,4,0)</f>
        <v>3800000</v>
      </c>
      <c r="H256" s="119">
        <f t="shared" si="12"/>
        <v>2029.91452991453</v>
      </c>
      <c r="I256" s="120">
        <f t="shared" si="13"/>
        <v>243.58974358974359</v>
      </c>
    </row>
    <row r="257" spans="1:9" ht="21.95" customHeight="1" x14ac:dyDescent="0.25">
      <c r="A257" s="202"/>
      <c r="B257" s="203" t="s">
        <v>278</v>
      </c>
      <c r="C257" s="152" t="s">
        <v>45</v>
      </c>
      <c r="D257" s="202" t="s">
        <v>7</v>
      </c>
      <c r="E257" s="202">
        <v>72</v>
      </c>
      <c r="F257" s="202">
        <v>0.48</v>
      </c>
      <c r="G257" s="154">
        <f>VLOOKUP(B257,'[2]DUNG CU'!$B$3:$E$266,4,0)</f>
        <v>2850000</v>
      </c>
      <c r="H257" s="154">
        <f t="shared" si="12"/>
        <v>1522.4358974358975</v>
      </c>
      <c r="I257" s="155">
        <f t="shared" si="13"/>
        <v>730.76923076923072</v>
      </c>
    </row>
    <row r="258" spans="1:9" ht="21.95" customHeight="1" x14ac:dyDescent="0.25">
      <c r="A258" s="198"/>
      <c r="B258" s="211" t="s">
        <v>279</v>
      </c>
      <c r="C258" s="199" t="s">
        <v>46</v>
      </c>
      <c r="D258" s="198" t="s">
        <v>80</v>
      </c>
      <c r="E258" s="198">
        <v>72</v>
      </c>
      <c r="F258" s="198">
        <v>0.48</v>
      </c>
      <c r="G258" s="200">
        <f>VLOOKUP(B258,'[2]DUNG CU'!$B$3:$E$266,4,0)</f>
        <v>80000</v>
      </c>
      <c r="H258" s="200">
        <f t="shared" si="12"/>
        <v>42.735042735042732</v>
      </c>
      <c r="I258" s="201">
        <f t="shared" si="13"/>
        <v>20.512820512820511</v>
      </c>
    </row>
    <row r="259" spans="1:9" ht="21.95" customHeight="1" x14ac:dyDescent="0.25">
      <c r="A259" s="117"/>
      <c r="B259" s="118" t="s">
        <v>280</v>
      </c>
      <c r="C259" s="116" t="s">
        <v>47</v>
      </c>
      <c r="D259" s="117" t="s">
        <v>48</v>
      </c>
      <c r="E259" s="117"/>
      <c r="F259" s="143">
        <v>0.7</v>
      </c>
      <c r="G259" s="119">
        <f>VLOOKUP(B259,'[2]DUNG CU'!$B$3:$E$266,4,0)</f>
        <v>1755</v>
      </c>
      <c r="H259" s="119"/>
      <c r="I259" s="120">
        <f>G259*F259</f>
        <v>1228.5</v>
      </c>
    </row>
    <row r="260" spans="1:9" ht="21.95" customHeight="1" x14ac:dyDescent="0.25">
      <c r="A260" s="117"/>
      <c r="B260" s="118"/>
      <c r="C260" s="116" t="s">
        <v>459</v>
      </c>
      <c r="D260" s="117"/>
      <c r="E260" s="117"/>
      <c r="F260" s="137">
        <v>0.1</v>
      </c>
      <c r="G260" s="119"/>
      <c r="H260" s="119"/>
      <c r="I260" s="120">
        <f>SUM(I237:I259)*F260</f>
        <v>1714.0358974358978</v>
      </c>
    </row>
    <row r="261" spans="1:9" ht="21.95" customHeight="1" x14ac:dyDescent="0.25">
      <c r="A261" s="121">
        <v>10</v>
      </c>
      <c r="B261" s="259" t="s">
        <v>81</v>
      </c>
      <c r="C261" s="390" t="s">
        <v>537</v>
      </c>
      <c r="D261" s="391"/>
      <c r="E261" s="391"/>
      <c r="F261" s="391"/>
      <c r="G261" s="391"/>
      <c r="H261" s="392"/>
      <c r="I261" s="115">
        <f>SUM(I262:I288)</f>
        <v>12792.337179487184</v>
      </c>
    </row>
    <row r="262" spans="1:9" ht="21.95" customHeight="1" x14ac:dyDescent="0.25">
      <c r="A262" s="122"/>
      <c r="B262" s="142" t="s">
        <v>257</v>
      </c>
      <c r="C262" s="124" t="s">
        <v>25</v>
      </c>
      <c r="D262" s="122" t="s">
        <v>7</v>
      </c>
      <c r="E262" s="122">
        <v>12</v>
      </c>
      <c r="F262" s="122">
        <v>0.32</v>
      </c>
      <c r="G262" s="119">
        <v>55000</v>
      </c>
      <c r="H262" s="119">
        <f>G262/(E262*26)</f>
        <v>176.28205128205127</v>
      </c>
      <c r="I262" s="120">
        <f t="shared" si="13"/>
        <v>56.410256410256409</v>
      </c>
    </row>
    <row r="263" spans="1:9" ht="21.95" customHeight="1" x14ac:dyDescent="0.25">
      <c r="A263" s="117"/>
      <c r="B263" s="118" t="s">
        <v>281</v>
      </c>
      <c r="C263" s="116" t="s">
        <v>50</v>
      </c>
      <c r="D263" s="117" t="s">
        <v>7</v>
      </c>
      <c r="E263" s="117">
        <v>2</v>
      </c>
      <c r="F263" s="117">
        <v>0.32</v>
      </c>
      <c r="G263" s="119">
        <f>VLOOKUP(B263,'[2]DUNG CU'!$B$3:$E$266,4,0)</f>
        <v>14000</v>
      </c>
      <c r="H263" s="119">
        <f t="shared" ref="H263:H286" si="14">G263/(E263*26)</f>
        <v>269.23076923076923</v>
      </c>
      <c r="I263" s="120">
        <f t="shared" si="13"/>
        <v>86.15384615384616</v>
      </c>
    </row>
    <row r="264" spans="1:9" ht="21.95" customHeight="1" x14ac:dyDescent="0.25">
      <c r="A264" s="117"/>
      <c r="B264" s="126" t="s">
        <v>260</v>
      </c>
      <c r="C264" s="116" t="s">
        <v>27</v>
      </c>
      <c r="D264" s="117" t="s">
        <v>7</v>
      </c>
      <c r="E264" s="117">
        <v>6</v>
      </c>
      <c r="F264" s="117">
        <v>0.32</v>
      </c>
      <c r="G264" s="119">
        <f>VLOOKUP(B264,'[2]DUNG CU'!$B$3:$E$266,4,0)</f>
        <v>70000</v>
      </c>
      <c r="H264" s="119">
        <f t="shared" si="14"/>
        <v>448.71794871794873</v>
      </c>
      <c r="I264" s="120">
        <f t="shared" si="13"/>
        <v>143.58974358974359</v>
      </c>
    </row>
    <row r="265" spans="1:9" ht="21.95" customHeight="1" x14ac:dyDescent="0.25">
      <c r="A265" s="122"/>
      <c r="B265" s="140" t="s">
        <v>298</v>
      </c>
      <c r="C265" s="124" t="s">
        <v>92</v>
      </c>
      <c r="D265" s="122" t="s">
        <v>7</v>
      </c>
      <c r="E265" s="122">
        <v>12</v>
      </c>
      <c r="F265" s="122">
        <v>0.32</v>
      </c>
      <c r="G265" s="119">
        <v>4600000</v>
      </c>
      <c r="H265" s="119">
        <f t="shared" si="14"/>
        <v>14743.589743589744</v>
      </c>
      <c r="I265" s="120">
        <f t="shared" si="13"/>
        <v>4717.9487179487178</v>
      </c>
    </row>
    <row r="266" spans="1:9" ht="21.95" customHeight="1" x14ac:dyDescent="0.25">
      <c r="A266" s="117"/>
      <c r="B266" s="127" t="s">
        <v>261</v>
      </c>
      <c r="C266" s="116" t="s">
        <v>28</v>
      </c>
      <c r="D266" s="117" t="s">
        <v>7</v>
      </c>
      <c r="E266" s="117">
        <v>1</v>
      </c>
      <c r="F266" s="117">
        <v>0.32</v>
      </c>
      <c r="G266" s="119">
        <f>VLOOKUP(B266,'[2]DUNG CU'!$B$3:$E$266,4,0)</f>
        <v>3000</v>
      </c>
      <c r="H266" s="119">
        <f t="shared" si="14"/>
        <v>115.38461538461539</v>
      </c>
      <c r="I266" s="120">
        <f t="shared" si="13"/>
        <v>36.923076923076927</v>
      </c>
    </row>
    <row r="267" spans="1:9" ht="21.95" customHeight="1" x14ac:dyDescent="0.25">
      <c r="A267" s="117"/>
      <c r="B267" s="118" t="s">
        <v>289</v>
      </c>
      <c r="C267" s="116" t="s">
        <v>62</v>
      </c>
      <c r="D267" s="117" t="s">
        <v>7</v>
      </c>
      <c r="E267" s="117">
        <v>6</v>
      </c>
      <c r="F267" s="117">
        <v>0.32</v>
      </c>
      <c r="G267" s="119">
        <f>VLOOKUP(B267,'[2]DUNG CU'!$B$3:$E$266,4,0)</f>
        <v>170000</v>
      </c>
      <c r="H267" s="119">
        <f t="shared" si="14"/>
        <v>1089.7435897435898</v>
      </c>
      <c r="I267" s="120">
        <f t="shared" si="13"/>
        <v>348.71794871794873</v>
      </c>
    </row>
    <row r="268" spans="1:9" ht="21.95" customHeight="1" x14ac:dyDescent="0.25">
      <c r="A268" s="117"/>
      <c r="B268" s="131" t="s">
        <v>265</v>
      </c>
      <c r="C268" s="116" t="s">
        <v>32</v>
      </c>
      <c r="D268" s="117" t="s">
        <v>7</v>
      </c>
      <c r="E268" s="117">
        <v>6</v>
      </c>
      <c r="F268" s="117">
        <v>0.32</v>
      </c>
      <c r="G268" s="119">
        <f>VLOOKUP(B268,'[2]DUNG CU'!$B$3:$E$266,4,0)</f>
        <v>85000</v>
      </c>
      <c r="H268" s="119">
        <f t="shared" si="14"/>
        <v>544.87179487179492</v>
      </c>
      <c r="I268" s="120">
        <f t="shared" si="13"/>
        <v>174.35897435897436</v>
      </c>
    </row>
    <row r="269" spans="1:9" ht="21.95" customHeight="1" x14ac:dyDescent="0.25">
      <c r="A269" s="117"/>
      <c r="B269" s="132" t="s">
        <v>266</v>
      </c>
      <c r="C269" s="116" t="s">
        <v>33</v>
      </c>
      <c r="D269" s="117" t="s">
        <v>7</v>
      </c>
      <c r="E269" s="117">
        <v>6</v>
      </c>
      <c r="F269" s="117">
        <v>0.32</v>
      </c>
      <c r="G269" s="119">
        <f>VLOOKUP(B269,'[2]DUNG CU'!$B$3:$E$266,4,0)</f>
        <v>88000</v>
      </c>
      <c r="H269" s="119">
        <f t="shared" si="14"/>
        <v>564.10256410256409</v>
      </c>
      <c r="I269" s="120">
        <f t="shared" si="13"/>
        <v>180.51282051282053</v>
      </c>
    </row>
    <row r="270" spans="1:9" ht="21.95" customHeight="1" x14ac:dyDescent="0.25">
      <c r="A270" s="117"/>
      <c r="B270" s="118" t="s">
        <v>286</v>
      </c>
      <c r="C270" s="116" t="s">
        <v>55</v>
      </c>
      <c r="D270" s="117" t="s">
        <v>7</v>
      </c>
      <c r="E270" s="117">
        <v>6</v>
      </c>
      <c r="F270" s="117">
        <v>0.32</v>
      </c>
      <c r="G270" s="119">
        <f>VLOOKUP(B270,'[2]DUNG CU'!$B$3:$E$266,4,0)</f>
        <v>150000</v>
      </c>
      <c r="H270" s="119">
        <f t="shared" si="14"/>
        <v>961.53846153846155</v>
      </c>
      <c r="I270" s="120">
        <f t="shared" si="13"/>
        <v>307.69230769230768</v>
      </c>
    </row>
    <row r="271" spans="1:9" ht="21.95" customHeight="1" x14ac:dyDescent="0.25">
      <c r="A271" s="117"/>
      <c r="B271" s="129" t="s">
        <v>263</v>
      </c>
      <c r="C271" s="116" t="s">
        <v>30</v>
      </c>
      <c r="D271" s="117" t="s">
        <v>7</v>
      </c>
      <c r="E271" s="117">
        <v>6</v>
      </c>
      <c r="F271" s="117">
        <v>0.32</v>
      </c>
      <c r="G271" s="119">
        <f>VLOOKUP(B271,'[2]DUNG CU'!$B$3:$E$266,4,0)</f>
        <v>110000</v>
      </c>
      <c r="H271" s="119">
        <f t="shared" si="14"/>
        <v>705.12820512820508</v>
      </c>
      <c r="I271" s="120">
        <f t="shared" si="13"/>
        <v>225.64102564102564</v>
      </c>
    </row>
    <row r="272" spans="1:9" ht="21.95" customHeight="1" x14ac:dyDescent="0.25">
      <c r="A272" s="122"/>
      <c r="B272" s="140" t="s">
        <v>283</v>
      </c>
      <c r="C272" s="124" t="s">
        <v>52</v>
      </c>
      <c r="D272" s="122" t="s">
        <v>7</v>
      </c>
      <c r="E272" s="122">
        <v>12</v>
      </c>
      <c r="F272" s="122">
        <v>0.32</v>
      </c>
      <c r="G272" s="119">
        <v>70000</v>
      </c>
      <c r="H272" s="119">
        <f t="shared" si="14"/>
        <v>224.35897435897436</v>
      </c>
      <c r="I272" s="120">
        <f t="shared" si="13"/>
        <v>71.794871794871796</v>
      </c>
    </row>
    <row r="273" spans="1:9" ht="21.95" customHeight="1" x14ac:dyDescent="0.25">
      <c r="A273" s="117"/>
      <c r="B273" s="118" t="s">
        <v>282</v>
      </c>
      <c r="C273" s="116" t="s">
        <v>51</v>
      </c>
      <c r="D273" s="117" t="s">
        <v>7</v>
      </c>
      <c r="E273" s="117">
        <v>6</v>
      </c>
      <c r="F273" s="117">
        <v>0.32</v>
      </c>
      <c r="G273" s="119">
        <f>VLOOKUP(B273,'[2]DUNG CU'!$B$3:$E$266,4,0)</f>
        <v>44000</v>
      </c>
      <c r="H273" s="119">
        <f t="shared" si="14"/>
        <v>282.05128205128204</v>
      </c>
      <c r="I273" s="120">
        <f t="shared" si="13"/>
        <v>90.256410256410263</v>
      </c>
    </row>
    <row r="274" spans="1:9" ht="21.95" customHeight="1" x14ac:dyDescent="0.25">
      <c r="A274" s="117"/>
      <c r="B274" s="134" t="s">
        <v>268</v>
      </c>
      <c r="C274" s="116" t="s">
        <v>35</v>
      </c>
      <c r="D274" s="117" t="s">
        <v>7</v>
      </c>
      <c r="E274" s="117">
        <v>6</v>
      </c>
      <c r="F274" s="117">
        <v>0.32</v>
      </c>
      <c r="G274" s="119">
        <f>VLOOKUP(B274,'[2]DUNG CU'!$B$3:$E$266,4,0)</f>
        <v>700000</v>
      </c>
      <c r="H274" s="119">
        <f t="shared" si="14"/>
        <v>4487.1794871794873</v>
      </c>
      <c r="I274" s="120">
        <f t="shared" si="13"/>
        <v>1435.897435897436</v>
      </c>
    </row>
    <row r="275" spans="1:9" ht="21.95" customHeight="1" x14ac:dyDescent="0.25">
      <c r="A275" s="117"/>
      <c r="B275" s="118" t="s">
        <v>299</v>
      </c>
      <c r="C275" s="116" t="s">
        <v>82</v>
      </c>
      <c r="D275" s="117" t="s">
        <v>7</v>
      </c>
      <c r="E275" s="117">
        <v>6</v>
      </c>
      <c r="F275" s="117">
        <v>0.32</v>
      </c>
      <c r="G275" s="119">
        <f>VLOOKUP(B275,'[2]DUNG CU'!$B$3:$E$266,4,0)</f>
        <v>150000</v>
      </c>
      <c r="H275" s="119">
        <f t="shared" si="14"/>
        <v>961.53846153846155</v>
      </c>
      <c r="I275" s="120">
        <f t="shared" si="13"/>
        <v>307.69230769230768</v>
      </c>
    </row>
    <row r="276" spans="1:9" ht="21.95" customHeight="1" x14ac:dyDescent="0.25">
      <c r="A276" s="117"/>
      <c r="B276" s="118" t="s">
        <v>270</v>
      </c>
      <c r="C276" s="116" t="s">
        <v>37</v>
      </c>
      <c r="D276" s="117" t="s">
        <v>7</v>
      </c>
      <c r="E276" s="117">
        <v>12</v>
      </c>
      <c r="F276" s="117">
        <v>0.48</v>
      </c>
      <c r="G276" s="119">
        <f>VLOOKUP(B276,'[2]DUNG CU'!$B$3:$E$266,4,0)</f>
        <v>30000</v>
      </c>
      <c r="H276" s="119">
        <f t="shared" si="14"/>
        <v>96.15384615384616</v>
      </c>
      <c r="I276" s="120">
        <f t="shared" si="13"/>
        <v>46.153846153846153</v>
      </c>
    </row>
    <row r="277" spans="1:9" ht="21.95" customHeight="1" x14ac:dyDescent="0.25">
      <c r="A277" s="117"/>
      <c r="B277" s="118" t="s">
        <v>256</v>
      </c>
      <c r="C277" s="116" t="s">
        <v>14</v>
      </c>
      <c r="D277" s="117" t="s">
        <v>15</v>
      </c>
      <c r="E277" s="117">
        <v>0.3</v>
      </c>
      <c r="F277" s="117">
        <v>0.01</v>
      </c>
      <c r="G277" s="119">
        <f>VLOOKUP(B277,'[2]DUNG CU'!$B$3:$E$266,4,0)</f>
        <v>400000</v>
      </c>
      <c r="H277" s="119">
        <f t="shared" si="14"/>
        <v>51282.051282051281</v>
      </c>
      <c r="I277" s="120">
        <f t="shared" si="13"/>
        <v>512.82051282051282</v>
      </c>
    </row>
    <row r="278" spans="1:9" ht="21.95" customHeight="1" x14ac:dyDescent="0.25">
      <c r="A278" s="117"/>
      <c r="B278" s="118" t="s">
        <v>271</v>
      </c>
      <c r="C278" s="116" t="s">
        <v>38</v>
      </c>
      <c r="D278" s="117" t="s">
        <v>15</v>
      </c>
      <c r="E278" s="117">
        <v>0.3</v>
      </c>
      <c r="F278" s="117">
        <v>0.01</v>
      </c>
      <c r="G278" s="119">
        <f>VLOOKUP(B278,'[2]DUNG CU'!$B$3:$E$266,4,0)</f>
        <v>400000</v>
      </c>
      <c r="H278" s="119">
        <f t="shared" si="14"/>
        <v>51282.051282051281</v>
      </c>
      <c r="I278" s="120">
        <f t="shared" si="13"/>
        <v>512.82051282051282</v>
      </c>
    </row>
    <row r="279" spans="1:9" ht="21.95" customHeight="1" x14ac:dyDescent="0.25">
      <c r="A279" s="117"/>
      <c r="B279" s="118" t="s">
        <v>272</v>
      </c>
      <c r="C279" s="116" t="s">
        <v>39</v>
      </c>
      <c r="D279" s="117" t="s">
        <v>7</v>
      </c>
      <c r="E279" s="117">
        <v>36</v>
      </c>
      <c r="F279" s="117">
        <v>0.08</v>
      </c>
      <c r="G279" s="119">
        <f>VLOOKUP(B279,'[2]DUNG CU'!$B$3:$E$266,4,0)</f>
        <v>500000</v>
      </c>
      <c r="H279" s="119">
        <f t="shared" si="14"/>
        <v>534.18803418803418</v>
      </c>
      <c r="I279" s="120">
        <f t="shared" si="13"/>
        <v>42.735042735042732</v>
      </c>
    </row>
    <row r="280" spans="1:9" ht="21.95" customHeight="1" x14ac:dyDescent="0.25">
      <c r="A280" s="117"/>
      <c r="B280" s="118" t="s">
        <v>273</v>
      </c>
      <c r="C280" s="116" t="s">
        <v>40</v>
      </c>
      <c r="D280" s="117" t="s">
        <v>7</v>
      </c>
      <c r="E280" s="117">
        <v>36</v>
      </c>
      <c r="F280" s="117">
        <v>0.08</v>
      </c>
      <c r="G280" s="119">
        <f>VLOOKUP(B280,'[2]DUNG CU'!$B$3:$E$266,4,0)</f>
        <v>250000</v>
      </c>
      <c r="H280" s="119">
        <f t="shared" si="14"/>
        <v>267.09401709401709</v>
      </c>
      <c r="I280" s="120">
        <f t="shared" si="13"/>
        <v>21.367521367521366</v>
      </c>
    </row>
    <row r="281" spans="1:9" ht="21.95" customHeight="1" x14ac:dyDescent="0.25">
      <c r="A281" s="117"/>
      <c r="B281" s="118" t="s">
        <v>274</v>
      </c>
      <c r="C281" s="116" t="s">
        <v>41</v>
      </c>
      <c r="D281" s="117" t="s">
        <v>7</v>
      </c>
      <c r="E281" s="117">
        <v>60</v>
      </c>
      <c r="F281" s="117">
        <v>4.0000000000000001E-3</v>
      </c>
      <c r="G281" s="119">
        <f>VLOOKUP(B281,'[2]DUNG CU'!$B$3:$E$266,4,0)</f>
        <v>3000000</v>
      </c>
      <c r="H281" s="119">
        <f t="shared" si="14"/>
        <v>1923.0769230769231</v>
      </c>
      <c r="I281" s="120">
        <f t="shared" si="13"/>
        <v>7.6923076923076925</v>
      </c>
    </row>
    <row r="282" spans="1:9" ht="21.95" customHeight="1" x14ac:dyDescent="0.25">
      <c r="A282" s="117"/>
      <c r="B282" s="118" t="s">
        <v>275</v>
      </c>
      <c r="C282" s="116" t="s">
        <v>42</v>
      </c>
      <c r="D282" s="117" t="s">
        <v>7</v>
      </c>
      <c r="E282" s="117">
        <v>36</v>
      </c>
      <c r="F282" s="117">
        <v>0.03</v>
      </c>
      <c r="G282" s="119">
        <f>VLOOKUP(B282,'[2]DUNG CU'!$B$3:$E$266,4,0)</f>
        <v>1500000</v>
      </c>
      <c r="H282" s="119">
        <f t="shared" si="14"/>
        <v>1602.5641025641025</v>
      </c>
      <c r="I282" s="120">
        <f t="shared" si="13"/>
        <v>48.076923076923073</v>
      </c>
    </row>
    <row r="283" spans="1:9" ht="21.95" customHeight="1" x14ac:dyDescent="0.25">
      <c r="A283" s="117"/>
      <c r="B283" s="118" t="s">
        <v>276</v>
      </c>
      <c r="C283" s="116" t="s">
        <v>43</v>
      </c>
      <c r="D283" s="117" t="s">
        <v>9</v>
      </c>
      <c r="E283" s="117">
        <v>24</v>
      </c>
      <c r="F283" s="117">
        <v>0.48</v>
      </c>
      <c r="G283" s="119">
        <f>VLOOKUP(B283,'[2]DUNG CU'!$B$3:$E$266,4,0)</f>
        <v>40000</v>
      </c>
      <c r="H283" s="119">
        <f t="shared" si="14"/>
        <v>64.102564102564102</v>
      </c>
      <c r="I283" s="120">
        <f t="shared" si="13"/>
        <v>30.769230769230766</v>
      </c>
    </row>
    <row r="284" spans="1:9" ht="21.95" customHeight="1" x14ac:dyDescent="0.25">
      <c r="A284" s="117"/>
      <c r="B284" s="118" t="s">
        <v>277</v>
      </c>
      <c r="C284" s="116" t="s">
        <v>44</v>
      </c>
      <c r="D284" s="117" t="s">
        <v>7</v>
      </c>
      <c r="E284" s="117">
        <v>72</v>
      </c>
      <c r="F284" s="117">
        <v>0.12</v>
      </c>
      <c r="G284" s="119">
        <f>VLOOKUP(B284,'[2]DUNG CU'!$B$3:$E$266,4,0)</f>
        <v>3800000</v>
      </c>
      <c r="H284" s="119">
        <f t="shared" si="14"/>
        <v>2029.91452991453</v>
      </c>
      <c r="I284" s="120">
        <f t="shared" si="13"/>
        <v>243.58974358974359</v>
      </c>
    </row>
    <row r="285" spans="1:9" ht="21.95" customHeight="1" x14ac:dyDescent="0.25">
      <c r="A285" s="117"/>
      <c r="B285" s="118" t="s">
        <v>278</v>
      </c>
      <c r="C285" s="116" t="s">
        <v>45</v>
      </c>
      <c r="D285" s="117" t="s">
        <v>7</v>
      </c>
      <c r="E285" s="117">
        <v>72</v>
      </c>
      <c r="F285" s="117">
        <v>0.48</v>
      </c>
      <c r="G285" s="119">
        <f>VLOOKUP(B285,'[2]DUNG CU'!$B$3:$E$266,4,0)</f>
        <v>2850000</v>
      </c>
      <c r="H285" s="119">
        <f t="shared" si="14"/>
        <v>1522.4358974358975</v>
      </c>
      <c r="I285" s="120">
        <f t="shared" si="13"/>
        <v>730.76923076923072</v>
      </c>
    </row>
    <row r="286" spans="1:9" ht="21.95" customHeight="1" x14ac:dyDescent="0.25">
      <c r="A286" s="117"/>
      <c r="B286" s="118" t="s">
        <v>279</v>
      </c>
      <c r="C286" s="116" t="s">
        <v>46</v>
      </c>
      <c r="D286" s="117" t="s">
        <v>7</v>
      </c>
      <c r="E286" s="117">
        <v>72</v>
      </c>
      <c r="F286" s="117">
        <v>0.48</v>
      </c>
      <c r="G286" s="119">
        <f>VLOOKUP(B286,'[2]DUNG CU'!$B$3:$E$266,4,0)</f>
        <v>80000</v>
      </c>
      <c r="H286" s="119">
        <f t="shared" si="14"/>
        <v>42.735042735042732</v>
      </c>
      <c r="I286" s="120">
        <f t="shared" si="13"/>
        <v>20.512820512820511</v>
      </c>
    </row>
    <row r="287" spans="1:9" ht="21.95" customHeight="1" x14ac:dyDescent="0.25">
      <c r="A287" s="117"/>
      <c r="B287" s="118" t="s">
        <v>280</v>
      </c>
      <c r="C287" s="116" t="s">
        <v>47</v>
      </c>
      <c r="D287" s="117" t="s">
        <v>48</v>
      </c>
      <c r="E287" s="117"/>
      <c r="F287" s="117">
        <v>0.7</v>
      </c>
      <c r="G287" s="119">
        <f>VLOOKUP(B287,'[2]DUNG CU'!$B$3:$E$266,4,0)</f>
        <v>1755</v>
      </c>
      <c r="H287" s="119"/>
      <c r="I287" s="120">
        <f>G287*F287</f>
        <v>1228.5</v>
      </c>
    </row>
    <row r="288" spans="1:9" ht="21.95" customHeight="1" x14ac:dyDescent="0.25">
      <c r="A288" s="117"/>
      <c r="B288" s="118"/>
      <c r="C288" s="116" t="s">
        <v>459</v>
      </c>
      <c r="D288" s="117"/>
      <c r="E288" s="117"/>
      <c r="F288" s="137">
        <v>0.1</v>
      </c>
      <c r="G288" s="119"/>
      <c r="H288" s="119"/>
      <c r="I288" s="120">
        <f>SUM(I262:I287)*F288</f>
        <v>1162.939743589744</v>
      </c>
    </row>
    <row r="289" spans="1:9" ht="21.95" customHeight="1" x14ac:dyDescent="0.25">
      <c r="A289" s="213">
        <v>11</v>
      </c>
      <c r="B289" s="214" t="s">
        <v>83</v>
      </c>
      <c r="C289" s="402" t="s">
        <v>538</v>
      </c>
      <c r="D289" s="402"/>
      <c r="E289" s="402"/>
      <c r="F289" s="403" t="s">
        <v>84</v>
      </c>
      <c r="G289" s="404"/>
      <c r="H289" s="405"/>
      <c r="I289" s="215">
        <f>I261</f>
        <v>12792.337179487184</v>
      </c>
    </row>
    <row r="290" spans="1:9" ht="21.95" customHeight="1" x14ac:dyDescent="0.25">
      <c r="A290" s="179">
        <v>12</v>
      </c>
      <c r="B290" s="180" t="s">
        <v>85</v>
      </c>
      <c r="C290" s="408" t="s">
        <v>539</v>
      </c>
      <c r="D290" s="409"/>
      <c r="E290" s="410"/>
      <c r="F290" s="417" t="s">
        <v>84</v>
      </c>
      <c r="G290" s="418"/>
      <c r="H290" s="419"/>
      <c r="I290" s="181">
        <f>I289</f>
        <v>12792.337179487184</v>
      </c>
    </row>
    <row r="291" spans="1:9" ht="21.95" customHeight="1" x14ac:dyDescent="0.25">
      <c r="A291" s="121">
        <v>13</v>
      </c>
      <c r="B291" s="259" t="s">
        <v>86</v>
      </c>
      <c r="C291" s="390" t="s">
        <v>540</v>
      </c>
      <c r="D291" s="391"/>
      <c r="E291" s="391"/>
      <c r="F291" s="391"/>
      <c r="G291" s="391"/>
      <c r="H291" s="392"/>
      <c r="I291" s="115">
        <f>SUM(I292:I321)</f>
        <v>22597.003846153842</v>
      </c>
    </row>
    <row r="292" spans="1:9" ht="21.95" customHeight="1" x14ac:dyDescent="0.25">
      <c r="A292" s="122"/>
      <c r="B292" s="142" t="s">
        <v>257</v>
      </c>
      <c r="C292" s="124" t="s">
        <v>25</v>
      </c>
      <c r="D292" s="122" t="s">
        <v>7</v>
      </c>
      <c r="E292" s="122">
        <v>12</v>
      </c>
      <c r="F292" s="122">
        <v>0.32</v>
      </c>
      <c r="G292" s="119">
        <v>55000</v>
      </c>
      <c r="H292" s="119">
        <f>G292/(E292*26)</f>
        <v>176.28205128205127</v>
      </c>
      <c r="I292" s="120">
        <f t="shared" ref="I292:I319" si="15">H292*F292</f>
        <v>56.410256410256409</v>
      </c>
    </row>
    <row r="293" spans="1:9" ht="21.95" customHeight="1" x14ac:dyDescent="0.25">
      <c r="A293" s="117"/>
      <c r="B293" s="118" t="s">
        <v>281</v>
      </c>
      <c r="C293" s="116" t="s">
        <v>50</v>
      </c>
      <c r="D293" s="117" t="s">
        <v>7</v>
      </c>
      <c r="E293" s="117">
        <v>2</v>
      </c>
      <c r="F293" s="117">
        <v>0.32</v>
      </c>
      <c r="G293" s="119">
        <f>VLOOKUP(B293,'[2]DUNG CU'!$B$3:$E$266,4,0)</f>
        <v>14000</v>
      </c>
      <c r="H293" s="119">
        <f t="shared" ref="H293:H319" si="16">G293/(E293*26)</f>
        <v>269.23076923076923</v>
      </c>
      <c r="I293" s="120">
        <f t="shared" si="15"/>
        <v>86.15384615384616</v>
      </c>
    </row>
    <row r="294" spans="1:9" ht="21.95" customHeight="1" x14ac:dyDescent="0.25">
      <c r="A294" s="117"/>
      <c r="B294" s="126" t="s">
        <v>260</v>
      </c>
      <c r="C294" s="116" t="s">
        <v>27</v>
      </c>
      <c r="D294" s="117" t="s">
        <v>7</v>
      </c>
      <c r="E294" s="117">
        <v>6</v>
      </c>
      <c r="F294" s="117">
        <v>0.32</v>
      </c>
      <c r="G294" s="119">
        <f>VLOOKUP(B294,'[2]DUNG CU'!$B$3:$E$266,4,0)</f>
        <v>70000</v>
      </c>
      <c r="H294" s="119">
        <f t="shared" si="16"/>
        <v>448.71794871794873</v>
      </c>
      <c r="I294" s="120">
        <f t="shared" si="15"/>
        <v>143.58974358974359</v>
      </c>
    </row>
    <row r="295" spans="1:9" ht="21.95" customHeight="1" x14ac:dyDescent="0.25">
      <c r="A295" s="122"/>
      <c r="B295" s="140" t="s">
        <v>298</v>
      </c>
      <c r="C295" s="124" t="s">
        <v>92</v>
      </c>
      <c r="D295" s="122" t="s">
        <v>7</v>
      </c>
      <c r="E295" s="122">
        <v>12</v>
      </c>
      <c r="F295" s="122">
        <v>0.32</v>
      </c>
      <c r="G295" s="119">
        <v>4600000</v>
      </c>
      <c r="H295" s="119">
        <f t="shared" si="16"/>
        <v>14743.589743589744</v>
      </c>
      <c r="I295" s="120">
        <f t="shared" si="15"/>
        <v>4717.9487179487178</v>
      </c>
    </row>
    <row r="296" spans="1:9" ht="21.95" customHeight="1" x14ac:dyDescent="0.25">
      <c r="A296" s="117"/>
      <c r="B296" s="127" t="s">
        <v>261</v>
      </c>
      <c r="C296" s="116" t="s">
        <v>28</v>
      </c>
      <c r="D296" s="117" t="s">
        <v>7</v>
      </c>
      <c r="E296" s="117">
        <v>1</v>
      </c>
      <c r="F296" s="117">
        <v>0.32</v>
      </c>
      <c r="G296" s="119">
        <f>VLOOKUP(B296,'[2]DUNG CU'!$B$3:$E$266,4,0)</f>
        <v>3000</v>
      </c>
      <c r="H296" s="119">
        <f t="shared" si="16"/>
        <v>115.38461538461539</v>
      </c>
      <c r="I296" s="120">
        <f t="shared" si="15"/>
        <v>36.923076923076927</v>
      </c>
    </row>
    <row r="297" spans="1:9" ht="21.95" customHeight="1" x14ac:dyDescent="0.25">
      <c r="A297" s="117"/>
      <c r="B297" s="118" t="s">
        <v>289</v>
      </c>
      <c r="C297" s="116" t="s">
        <v>62</v>
      </c>
      <c r="D297" s="117" t="s">
        <v>7</v>
      </c>
      <c r="E297" s="117">
        <v>6</v>
      </c>
      <c r="F297" s="117">
        <v>0.32</v>
      </c>
      <c r="G297" s="119">
        <f>VLOOKUP(B297,'[2]DUNG CU'!$B$3:$E$266,4,0)</f>
        <v>170000</v>
      </c>
      <c r="H297" s="119">
        <f t="shared" si="16"/>
        <v>1089.7435897435898</v>
      </c>
      <c r="I297" s="120">
        <f t="shared" si="15"/>
        <v>348.71794871794873</v>
      </c>
    </row>
    <row r="298" spans="1:9" ht="21.95" customHeight="1" x14ac:dyDescent="0.25">
      <c r="A298" s="117"/>
      <c r="B298" s="131" t="s">
        <v>265</v>
      </c>
      <c r="C298" s="116" t="s">
        <v>32</v>
      </c>
      <c r="D298" s="117" t="s">
        <v>7</v>
      </c>
      <c r="E298" s="117">
        <v>6</v>
      </c>
      <c r="F298" s="117">
        <v>0.32</v>
      </c>
      <c r="G298" s="119">
        <f>VLOOKUP(B298,'[2]DUNG CU'!$B$3:$E$266,4,0)</f>
        <v>85000</v>
      </c>
      <c r="H298" s="119">
        <f t="shared" si="16"/>
        <v>544.87179487179492</v>
      </c>
      <c r="I298" s="120">
        <f t="shared" si="15"/>
        <v>174.35897435897436</v>
      </c>
    </row>
    <row r="299" spans="1:9" ht="21.95" customHeight="1" x14ac:dyDescent="0.25">
      <c r="A299" s="117"/>
      <c r="B299" s="132" t="s">
        <v>266</v>
      </c>
      <c r="C299" s="116" t="s">
        <v>33</v>
      </c>
      <c r="D299" s="117" t="s">
        <v>80</v>
      </c>
      <c r="E299" s="117">
        <v>6</v>
      </c>
      <c r="F299" s="117">
        <v>0.32</v>
      </c>
      <c r="G299" s="119">
        <f>VLOOKUP(B299,'[2]DUNG CU'!$B$3:$E$266,4,0)</f>
        <v>88000</v>
      </c>
      <c r="H299" s="119">
        <f t="shared" si="16"/>
        <v>564.10256410256409</v>
      </c>
      <c r="I299" s="120">
        <f t="shared" si="15"/>
        <v>180.51282051282053</v>
      </c>
    </row>
    <row r="300" spans="1:9" ht="21.95" customHeight="1" x14ac:dyDescent="0.25">
      <c r="A300" s="117"/>
      <c r="B300" s="118" t="s">
        <v>286</v>
      </c>
      <c r="C300" s="116" t="s">
        <v>55</v>
      </c>
      <c r="D300" s="117" t="s">
        <v>7</v>
      </c>
      <c r="E300" s="117">
        <v>6</v>
      </c>
      <c r="F300" s="117">
        <v>0.32</v>
      </c>
      <c r="G300" s="119">
        <f>VLOOKUP(B300,'[2]DUNG CU'!$B$3:$E$266,4,0)</f>
        <v>150000</v>
      </c>
      <c r="H300" s="119">
        <f t="shared" si="16"/>
        <v>961.53846153846155</v>
      </c>
      <c r="I300" s="120">
        <f t="shared" si="15"/>
        <v>307.69230769230768</v>
      </c>
    </row>
    <row r="301" spans="1:9" ht="21.95" customHeight="1" x14ac:dyDescent="0.25">
      <c r="A301" s="117"/>
      <c r="B301" s="129" t="s">
        <v>263</v>
      </c>
      <c r="C301" s="116" t="s">
        <v>30</v>
      </c>
      <c r="D301" s="117" t="s">
        <v>7</v>
      </c>
      <c r="E301" s="117">
        <v>6</v>
      </c>
      <c r="F301" s="117">
        <v>0.32</v>
      </c>
      <c r="G301" s="119">
        <f>VLOOKUP(B301,'[2]DUNG CU'!$B$3:$E$266,4,0)</f>
        <v>110000</v>
      </c>
      <c r="H301" s="119">
        <f t="shared" si="16"/>
        <v>705.12820512820508</v>
      </c>
      <c r="I301" s="120">
        <f t="shared" si="15"/>
        <v>225.64102564102564</v>
      </c>
    </row>
    <row r="302" spans="1:9" ht="21.95" customHeight="1" x14ac:dyDescent="0.25">
      <c r="A302" s="117"/>
      <c r="B302" s="118" t="s">
        <v>294</v>
      </c>
      <c r="C302" s="116" t="s">
        <v>67</v>
      </c>
      <c r="D302" s="117" t="s">
        <v>7</v>
      </c>
      <c r="E302" s="117">
        <v>12</v>
      </c>
      <c r="F302" s="117">
        <v>0.32</v>
      </c>
      <c r="G302" s="119">
        <f>VLOOKUP(B302,'[2]DUNG CU'!$B$3:$E$266,4,0)</f>
        <v>1600000</v>
      </c>
      <c r="H302" s="119">
        <f t="shared" si="16"/>
        <v>5128.2051282051279</v>
      </c>
      <c r="I302" s="120">
        <f t="shared" si="15"/>
        <v>1641.0256410256409</v>
      </c>
    </row>
    <row r="303" spans="1:9" ht="21.95" customHeight="1" x14ac:dyDescent="0.25">
      <c r="A303" s="117"/>
      <c r="B303" s="118" t="s">
        <v>292</v>
      </c>
      <c r="C303" s="116" t="s">
        <v>87</v>
      </c>
      <c r="D303" s="117" t="s">
        <v>7</v>
      </c>
      <c r="E303" s="117">
        <v>24</v>
      </c>
      <c r="F303" s="117">
        <v>0.32</v>
      </c>
      <c r="G303" s="119">
        <v>4181000</v>
      </c>
      <c r="H303" s="119">
        <f t="shared" si="16"/>
        <v>6700.3205128205127</v>
      </c>
      <c r="I303" s="120">
        <f t="shared" si="15"/>
        <v>2144.102564102564</v>
      </c>
    </row>
    <row r="304" spans="1:9" ht="21.95" customHeight="1" x14ac:dyDescent="0.25">
      <c r="A304" s="117"/>
      <c r="B304" s="118" t="s">
        <v>293</v>
      </c>
      <c r="C304" s="116" t="s">
        <v>66</v>
      </c>
      <c r="D304" s="117" t="s">
        <v>7</v>
      </c>
      <c r="E304" s="117">
        <v>24</v>
      </c>
      <c r="F304" s="117">
        <v>0.32</v>
      </c>
      <c r="G304" s="119">
        <f>VLOOKUP(B304,'[2]DUNG CU'!$B$3:$E$266,4,0)</f>
        <v>10000000</v>
      </c>
      <c r="H304" s="119">
        <f t="shared" si="16"/>
        <v>16025.641025641025</v>
      </c>
      <c r="I304" s="120">
        <f t="shared" si="15"/>
        <v>5128.2051282051279</v>
      </c>
    </row>
    <row r="305" spans="1:9" ht="21.95" customHeight="1" x14ac:dyDescent="0.25">
      <c r="A305" s="122"/>
      <c r="B305" s="140" t="s">
        <v>283</v>
      </c>
      <c r="C305" s="124" t="s">
        <v>52</v>
      </c>
      <c r="D305" s="122" t="s">
        <v>7</v>
      </c>
      <c r="E305" s="122">
        <v>12</v>
      </c>
      <c r="F305" s="122">
        <v>0.32</v>
      </c>
      <c r="G305" s="119">
        <v>70000</v>
      </c>
      <c r="H305" s="119">
        <f t="shared" si="16"/>
        <v>224.35897435897436</v>
      </c>
      <c r="I305" s="120">
        <f t="shared" si="15"/>
        <v>71.794871794871796</v>
      </c>
    </row>
    <row r="306" spans="1:9" ht="21.95" customHeight="1" x14ac:dyDescent="0.25">
      <c r="A306" s="117"/>
      <c r="B306" s="118" t="s">
        <v>282</v>
      </c>
      <c r="C306" s="116" t="s">
        <v>51</v>
      </c>
      <c r="D306" s="117" t="s">
        <v>88</v>
      </c>
      <c r="E306" s="117">
        <v>6</v>
      </c>
      <c r="F306" s="117">
        <v>0.32</v>
      </c>
      <c r="G306" s="119">
        <f>VLOOKUP(B306,'[2]DUNG CU'!$B$3:$E$266,4,0)</f>
        <v>44000</v>
      </c>
      <c r="H306" s="119">
        <f t="shared" si="16"/>
        <v>282.05128205128204</v>
      </c>
      <c r="I306" s="120">
        <f t="shared" si="15"/>
        <v>90.256410256410263</v>
      </c>
    </row>
    <row r="307" spans="1:9" ht="21.95" customHeight="1" x14ac:dyDescent="0.25">
      <c r="A307" s="117"/>
      <c r="B307" s="134" t="s">
        <v>268</v>
      </c>
      <c r="C307" s="116" t="s">
        <v>35</v>
      </c>
      <c r="D307" s="117" t="s">
        <v>88</v>
      </c>
      <c r="E307" s="117">
        <v>6</v>
      </c>
      <c r="F307" s="117">
        <v>0.32</v>
      </c>
      <c r="G307" s="119">
        <f>VLOOKUP(B307,'[2]DUNG CU'!$B$3:$E$266,4,0)</f>
        <v>700000</v>
      </c>
      <c r="H307" s="119">
        <f t="shared" si="16"/>
        <v>4487.1794871794873</v>
      </c>
      <c r="I307" s="120">
        <f t="shared" si="15"/>
        <v>1435.897435897436</v>
      </c>
    </row>
    <row r="308" spans="1:9" ht="21.95" customHeight="1" x14ac:dyDescent="0.25">
      <c r="A308" s="117"/>
      <c r="B308" s="118" t="s">
        <v>299</v>
      </c>
      <c r="C308" s="116" t="s">
        <v>82</v>
      </c>
      <c r="D308" s="117" t="s">
        <v>88</v>
      </c>
      <c r="E308" s="117">
        <v>6</v>
      </c>
      <c r="F308" s="117">
        <v>0.32</v>
      </c>
      <c r="G308" s="119">
        <f>VLOOKUP(B308,'[2]DUNG CU'!$B$3:$E$266,4,0)</f>
        <v>150000</v>
      </c>
      <c r="H308" s="119">
        <f t="shared" si="16"/>
        <v>961.53846153846155</v>
      </c>
      <c r="I308" s="120">
        <f t="shared" si="15"/>
        <v>307.69230769230768</v>
      </c>
    </row>
    <row r="309" spans="1:9" ht="21.95" customHeight="1" x14ac:dyDescent="0.25">
      <c r="A309" s="117"/>
      <c r="B309" s="118" t="s">
        <v>270</v>
      </c>
      <c r="C309" s="116" t="s">
        <v>37</v>
      </c>
      <c r="D309" s="117" t="s">
        <v>7</v>
      </c>
      <c r="E309" s="117">
        <v>12</v>
      </c>
      <c r="F309" s="117">
        <v>0.48</v>
      </c>
      <c r="G309" s="119">
        <f>VLOOKUP(B309,'[2]DUNG CU'!$B$3:$E$266,4,0)</f>
        <v>30000</v>
      </c>
      <c r="H309" s="119">
        <f t="shared" si="16"/>
        <v>96.15384615384616</v>
      </c>
      <c r="I309" s="120">
        <f t="shared" si="15"/>
        <v>46.153846153846153</v>
      </c>
    </row>
    <row r="310" spans="1:9" ht="21.95" customHeight="1" x14ac:dyDescent="0.25">
      <c r="A310" s="117"/>
      <c r="B310" s="118" t="s">
        <v>256</v>
      </c>
      <c r="C310" s="116" t="s">
        <v>14</v>
      </c>
      <c r="D310" s="117" t="s">
        <v>15</v>
      </c>
      <c r="E310" s="117">
        <v>0.3</v>
      </c>
      <c r="F310" s="117">
        <v>0.01</v>
      </c>
      <c r="G310" s="119">
        <f>VLOOKUP(B310,'[2]DUNG CU'!$B$3:$E$266,4,0)</f>
        <v>400000</v>
      </c>
      <c r="H310" s="119">
        <f t="shared" si="16"/>
        <v>51282.051282051281</v>
      </c>
      <c r="I310" s="120">
        <f t="shared" si="15"/>
        <v>512.82051282051282</v>
      </c>
    </row>
    <row r="311" spans="1:9" ht="21.95" customHeight="1" x14ac:dyDescent="0.25">
      <c r="A311" s="117"/>
      <c r="B311" s="118" t="s">
        <v>271</v>
      </c>
      <c r="C311" s="116" t="s">
        <v>38</v>
      </c>
      <c r="D311" s="117" t="s">
        <v>15</v>
      </c>
      <c r="E311" s="117">
        <v>0.3</v>
      </c>
      <c r="F311" s="117">
        <v>0.01</v>
      </c>
      <c r="G311" s="119">
        <f>VLOOKUP(B311,'[2]DUNG CU'!$B$3:$E$266,4,0)</f>
        <v>400000</v>
      </c>
      <c r="H311" s="119">
        <f t="shared" si="16"/>
        <v>51282.051282051281</v>
      </c>
      <c r="I311" s="120">
        <f t="shared" si="15"/>
        <v>512.82051282051282</v>
      </c>
    </row>
    <row r="312" spans="1:9" ht="21.95" customHeight="1" x14ac:dyDescent="0.25">
      <c r="A312" s="117"/>
      <c r="B312" s="118" t="s">
        <v>272</v>
      </c>
      <c r="C312" s="116" t="s">
        <v>39</v>
      </c>
      <c r="D312" s="117" t="s">
        <v>7</v>
      </c>
      <c r="E312" s="117">
        <v>36</v>
      </c>
      <c r="F312" s="117">
        <v>0.08</v>
      </c>
      <c r="G312" s="119">
        <f>VLOOKUP(B312,'[2]DUNG CU'!$B$3:$E$266,4,0)</f>
        <v>500000</v>
      </c>
      <c r="H312" s="119">
        <f t="shared" si="16"/>
        <v>534.18803418803418</v>
      </c>
      <c r="I312" s="120">
        <f t="shared" si="15"/>
        <v>42.735042735042732</v>
      </c>
    </row>
    <row r="313" spans="1:9" ht="21.95" customHeight="1" x14ac:dyDescent="0.25">
      <c r="A313" s="117"/>
      <c r="B313" s="118" t="s">
        <v>273</v>
      </c>
      <c r="C313" s="116" t="s">
        <v>40</v>
      </c>
      <c r="D313" s="117" t="s">
        <v>7</v>
      </c>
      <c r="E313" s="117">
        <v>36</v>
      </c>
      <c r="F313" s="117">
        <v>0.08</v>
      </c>
      <c r="G313" s="119">
        <f>VLOOKUP(B313,'[2]DUNG CU'!$B$3:$E$266,4,0)</f>
        <v>250000</v>
      </c>
      <c r="H313" s="119">
        <f t="shared" si="16"/>
        <v>267.09401709401709</v>
      </c>
      <c r="I313" s="120">
        <f t="shared" si="15"/>
        <v>21.367521367521366</v>
      </c>
    </row>
    <row r="314" spans="1:9" ht="21.95" customHeight="1" x14ac:dyDescent="0.25">
      <c r="A314" s="117"/>
      <c r="B314" s="118" t="s">
        <v>274</v>
      </c>
      <c r="C314" s="116" t="s">
        <v>41</v>
      </c>
      <c r="D314" s="117" t="s">
        <v>7</v>
      </c>
      <c r="E314" s="117">
        <v>60</v>
      </c>
      <c r="F314" s="117">
        <v>4.0000000000000001E-3</v>
      </c>
      <c r="G314" s="119">
        <f>VLOOKUP(B314,'[2]DUNG CU'!$B$3:$E$266,4,0)</f>
        <v>3000000</v>
      </c>
      <c r="H314" s="119">
        <f t="shared" si="16"/>
        <v>1923.0769230769231</v>
      </c>
      <c r="I314" s="120">
        <f t="shared" si="15"/>
        <v>7.6923076923076925</v>
      </c>
    </row>
    <row r="315" spans="1:9" ht="21.95" customHeight="1" x14ac:dyDescent="0.25">
      <c r="A315" s="117"/>
      <c r="B315" s="118" t="s">
        <v>275</v>
      </c>
      <c r="C315" s="116" t="s">
        <v>42</v>
      </c>
      <c r="D315" s="117" t="s">
        <v>7</v>
      </c>
      <c r="E315" s="117">
        <v>36</v>
      </c>
      <c r="F315" s="117">
        <v>0.03</v>
      </c>
      <c r="G315" s="119">
        <f>VLOOKUP(B315,'[2]DUNG CU'!$B$3:$E$266,4,0)</f>
        <v>1500000</v>
      </c>
      <c r="H315" s="119">
        <f t="shared" si="16"/>
        <v>1602.5641025641025</v>
      </c>
      <c r="I315" s="120">
        <f t="shared" si="15"/>
        <v>48.076923076923073</v>
      </c>
    </row>
    <row r="316" spans="1:9" ht="21.95" customHeight="1" x14ac:dyDescent="0.25">
      <c r="A316" s="117"/>
      <c r="B316" s="118" t="s">
        <v>276</v>
      </c>
      <c r="C316" s="116" t="s">
        <v>43</v>
      </c>
      <c r="D316" s="117" t="s">
        <v>9</v>
      </c>
      <c r="E316" s="117">
        <v>24</v>
      </c>
      <c r="F316" s="117">
        <v>0.48</v>
      </c>
      <c r="G316" s="119">
        <f>VLOOKUP(B316,'[2]DUNG CU'!$B$3:$E$266,4,0)</f>
        <v>40000</v>
      </c>
      <c r="H316" s="119">
        <f t="shared" si="16"/>
        <v>64.102564102564102</v>
      </c>
      <c r="I316" s="120">
        <f t="shared" si="15"/>
        <v>30.769230769230766</v>
      </c>
    </row>
    <row r="317" spans="1:9" ht="21.95" customHeight="1" x14ac:dyDescent="0.25">
      <c r="A317" s="117"/>
      <c r="B317" s="118" t="s">
        <v>277</v>
      </c>
      <c r="C317" s="116" t="s">
        <v>44</v>
      </c>
      <c r="D317" s="117" t="s">
        <v>7</v>
      </c>
      <c r="E317" s="117">
        <v>72</v>
      </c>
      <c r="F317" s="117">
        <v>0.12</v>
      </c>
      <c r="G317" s="119">
        <f>VLOOKUP(B317,'[2]DUNG CU'!$B$3:$E$266,4,0)</f>
        <v>3800000</v>
      </c>
      <c r="H317" s="119">
        <f t="shared" si="16"/>
        <v>2029.91452991453</v>
      </c>
      <c r="I317" s="120">
        <f t="shared" si="15"/>
        <v>243.58974358974359</v>
      </c>
    </row>
    <row r="318" spans="1:9" ht="21.95" customHeight="1" x14ac:dyDescent="0.25">
      <c r="A318" s="117"/>
      <c r="B318" s="118" t="s">
        <v>278</v>
      </c>
      <c r="C318" s="116" t="s">
        <v>45</v>
      </c>
      <c r="D318" s="117" t="s">
        <v>7</v>
      </c>
      <c r="E318" s="117">
        <v>72</v>
      </c>
      <c r="F318" s="117">
        <v>0.48</v>
      </c>
      <c r="G318" s="119">
        <f>VLOOKUP(B318,'[2]DUNG CU'!$B$3:$E$266,4,0)</f>
        <v>2850000</v>
      </c>
      <c r="H318" s="119">
        <f t="shared" si="16"/>
        <v>1522.4358974358975</v>
      </c>
      <c r="I318" s="120">
        <f t="shared" si="15"/>
        <v>730.76923076923072</v>
      </c>
    </row>
    <row r="319" spans="1:9" ht="21.95" customHeight="1" x14ac:dyDescent="0.25">
      <c r="A319" s="117"/>
      <c r="B319" s="118" t="s">
        <v>279</v>
      </c>
      <c r="C319" s="116" t="s">
        <v>46</v>
      </c>
      <c r="D319" s="117" t="s">
        <v>7</v>
      </c>
      <c r="E319" s="117">
        <v>72</v>
      </c>
      <c r="F319" s="117">
        <v>0.48</v>
      </c>
      <c r="G319" s="119">
        <f>VLOOKUP(B319,'[2]DUNG CU'!$B$3:$E$266,4,0)</f>
        <v>80000</v>
      </c>
      <c r="H319" s="119">
        <f t="shared" si="16"/>
        <v>42.735042735042732</v>
      </c>
      <c r="I319" s="120">
        <f t="shared" si="15"/>
        <v>20.512820512820511</v>
      </c>
    </row>
    <row r="320" spans="1:9" ht="21.95" customHeight="1" x14ac:dyDescent="0.25">
      <c r="A320" s="117"/>
      <c r="B320" s="118" t="s">
        <v>280</v>
      </c>
      <c r="C320" s="116" t="s">
        <v>47</v>
      </c>
      <c r="D320" s="117" t="s">
        <v>48</v>
      </c>
      <c r="E320" s="117"/>
      <c r="F320" s="117">
        <v>0.7</v>
      </c>
      <c r="G320" s="119">
        <f>VLOOKUP(B320,'[2]DUNG CU'!$B$3:$E$266,4,0)</f>
        <v>1755</v>
      </c>
      <c r="H320" s="119"/>
      <c r="I320" s="120">
        <f>G320*F320</f>
        <v>1228.5</v>
      </c>
    </row>
    <row r="321" spans="1:9" ht="21.95" customHeight="1" x14ac:dyDescent="0.25">
      <c r="A321" s="202"/>
      <c r="B321" s="203"/>
      <c r="C321" s="152" t="s">
        <v>459</v>
      </c>
      <c r="D321" s="202"/>
      <c r="E321" s="202"/>
      <c r="F321" s="283">
        <v>0.1</v>
      </c>
      <c r="G321" s="154"/>
      <c r="H321" s="154"/>
      <c r="I321" s="155">
        <f>SUM(I292:I320)*F321</f>
        <v>2054.2730769230766</v>
      </c>
    </row>
    <row r="322" spans="1:9" ht="21.95" customHeight="1" x14ac:dyDescent="0.25">
      <c r="A322" s="179">
        <v>14</v>
      </c>
      <c r="B322" s="180" t="s">
        <v>89</v>
      </c>
      <c r="C322" s="408" t="s">
        <v>541</v>
      </c>
      <c r="D322" s="409"/>
      <c r="E322" s="409"/>
      <c r="F322" s="409"/>
      <c r="G322" s="409"/>
      <c r="H322" s="410"/>
      <c r="I322" s="181">
        <f>SUM(I323:I352)</f>
        <v>22597.003846153842</v>
      </c>
    </row>
    <row r="323" spans="1:9" ht="21.95" customHeight="1" x14ac:dyDescent="0.25">
      <c r="A323" s="122"/>
      <c r="B323" s="142" t="s">
        <v>257</v>
      </c>
      <c r="C323" s="124" t="s">
        <v>25</v>
      </c>
      <c r="D323" s="122" t="s">
        <v>7</v>
      </c>
      <c r="E323" s="122">
        <v>12</v>
      </c>
      <c r="F323" s="122">
        <v>0.32</v>
      </c>
      <c r="G323" s="119">
        <v>55000</v>
      </c>
      <c r="H323" s="119">
        <f>G323/(E323*26)</f>
        <v>176.28205128205127</v>
      </c>
      <c r="I323" s="120">
        <f t="shared" ref="I323:I382" si="17">H323*F323</f>
        <v>56.410256410256409</v>
      </c>
    </row>
    <row r="324" spans="1:9" ht="21.95" customHeight="1" x14ac:dyDescent="0.25">
      <c r="A324" s="117"/>
      <c r="B324" s="118" t="s">
        <v>281</v>
      </c>
      <c r="C324" s="116" t="s">
        <v>90</v>
      </c>
      <c r="D324" s="117" t="s">
        <v>7</v>
      </c>
      <c r="E324" s="117">
        <v>2</v>
      </c>
      <c r="F324" s="117">
        <v>0.32</v>
      </c>
      <c r="G324" s="119">
        <f>VLOOKUP(B324,'[2]DUNG CU'!$B$3:$E$266,4,0)</f>
        <v>14000</v>
      </c>
      <c r="H324" s="119">
        <f t="shared" ref="H324:H350" si="18">G324/(E324*26)</f>
        <v>269.23076923076923</v>
      </c>
      <c r="I324" s="120">
        <f t="shared" si="17"/>
        <v>86.15384615384616</v>
      </c>
    </row>
    <row r="325" spans="1:9" ht="21.95" customHeight="1" x14ac:dyDescent="0.25">
      <c r="A325" s="117"/>
      <c r="B325" s="126" t="s">
        <v>260</v>
      </c>
      <c r="C325" s="116" t="s">
        <v>27</v>
      </c>
      <c r="D325" s="117" t="s">
        <v>7</v>
      </c>
      <c r="E325" s="117">
        <v>6</v>
      </c>
      <c r="F325" s="117">
        <v>0.32</v>
      </c>
      <c r="G325" s="119">
        <f>VLOOKUP(B325,'[2]DUNG CU'!$B$3:$E$266,4,0)</f>
        <v>70000</v>
      </c>
      <c r="H325" s="119">
        <f t="shared" si="18"/>
        <v>448.71794871794873</v>
      </c>
      <c r="I325" s="120">
        <f t="shared" si="17"/>
        <v>143.58974358974359</v>
      </c>
    </row>
    <row r="326" spans="1:9" ht="21.95" customHeight="1" x14ac:dyDescent="0.25">
      <c r="A326" s="122"/>
      <c r="B326" s="140" t="s">
        <v>298</v>
      </c>
      <c r="C326" s="124" t="s">
        <v>92</v>
      </c>
      <c r="D326" s="122" t="s">
        <v>7</v>
      </c>
      <c r="E326" s="122">
        <v>12</v>
      </c>
      <c r="F326" s="122">
        <v>0.32</v>
      </c>
      <c r="G326" s="119">
        <v>4600000</v>
      </c>
      <c r="H326" s="119">
        <f t="shared" si="18"/>
        <v>14743.589743589744</v>
      </c>
      <c r="I326" s="120">
        <f t="shared" si="17"/>
        <v>4717.9487179487178</v>
      </c>
    </row>
    <row r="327" spans="1:9" ht="21.95" customHeight="1" x14ac:dyDescent="0.25">
      <c r="A327" s="117"/>
      <c r="B327" s="127" t="s">
        <v>261</v>
      </c>
      <c r="C327" s="116" t="s">
        <v>28</v>
      </c>
      <c r="D327" s="117" t="s">
        <v>7</v>
      </c>
      <c r="E327" s="117">
        <v>1</v>
      </c>
      <c r="F327" s="117">
        <v>0.32</v>
      </c>
      <c r="G327" s="119">
        <f>VLOOKUP(B327,'[2]DUNG CU'!$B$3:$E$266,4,0)</f>
        <v>3000</v>
      </c>
      <c r="H327" s="119">
        <f t="shared" si="18"/>
        <v>115.38461538461539</v>
      </c>
      <c r="I327" s="120">
        <f t="shared" si="17"/>
        <v>36.923076923076927</v>
      </c>
    </row>
    <row r="328" spans="1:9" ht="21.95" customHeight="1" x14ac:dyDescent="0.25">
      <c r="A328" s="117"/>
      <c r="B328" s="118" t="s">
        <v>289</v>
      </c>
      <c r="C328" s="116" t="s">
        <v>62</v>
      </c>
      <c r="D328" s="117" t="s">
        <v>7</v>
      </c>
      <c r="E328" s="117">
        <v>6</v>
      </c>
      <c r="F328" s="117">
        <v>0.32</v>
      </c>
      <c r="G328" s="119">
        <f>VLOOKUP(B328,'[2]DUNG CU'!$B$3:$E$266,4,0)</f>
        <v>170000</v>
      </c>
      <c r="H328" s="119">
        <f t="shared" si="18"/>
        <v>1089.7435897435898</v>
      </c>
      <c r="I328" s="120">
        <f t="shared" si="17"/>
        <v>348.71794871794873</v>
      </c>
    </row>
    <row r="329" spans="1:9" ht="21.95" customHeight="1" x14ac:dyDescent="0.25">
      <c r="A329" s="117"/>
      <c r="B329" s="131" t="s">
        <v>265</v>
      </c>
      <c r="C329" s="116" t="s">
        <v>32</v>
      </c>
      <c r="D329" s="117" t="s">
        <v>7</v>
      </c>
      <c r="E329" s="117">
        <v>6</v>
      </c>
      <c r="F329" s="117">
        <v>0.32</v>
      </c>
      <c r="G329" s="119">
        <f>VLOOKUP(B329,'[2]DUNG CU'!$B$3:$E$266,4,0)</f>
        <v>85000</v>
      </c>
      <c r="H329" s="119">
        <f t="shared" si="18"/>
        <v>544.87179487179492</v>
      </c>
      <c r="I329" s="120">
        <f t="shared" si="17"/>
        <v>174.35897435897436</v>
      </c>
    </row>
    <row r="330" spans="1:9" ht="21.95" customHeight="1" x14ac:dyDescent="0.25">
      <c r="A330" s="117"/>
      <c r="B330" s="132" t="s">
        <v>266</v>
      </c>
      <c r="C330" s="116" t="s">
        <v>33</v>
      </c>
      <c r="D330" s="117" t="s">
        <v>7</v>
      </c>
      <c r="E330" s="117">
        <v>6</v>
      </c>
      <c r="F330" s="117">
        <v>0.32</v>
      </c>
      <c r="G330" s="119">
        <f>VLOOKUP(B330,'[2]DUNG CU'!$B$3:$E$266,4,0)</f>
        <v>88000</v>
      </c>
      <c r="H330" s="119">
        <f t="shared" si="18"/>
        <v>564.10256410256409</v>
      </c>
      <c r="I330" s="120">
        <f t="shared" si="17"/>
        <v>180.51282051282053</v>
      </c>
    </row>
    <row r="331" spans="1:9" ht="21.95" customHeight="1" x14ac:dyDescent="0.25">
      <c r="A331" s="117"/>
      <c r="B331" s="118" t="s">
        <v>286</v>
      </c>
      <c r="C331" s="116" t="s">
        <v>55</v>
      </c>
      <c r="D331" s="117" t="s">
        <v>7</v>
      </c>
      <c r="E331" s="117">
        <v>6</v>
      </c>
      <c r="F331" s="117">
        <v>0.32</v>
      </c>
      <c r="G331" s="119">
        <f>VLOOKUP(B331,'[2]DUNG CU'!$B$3:$E$266,4,0)</f>
        <v>150000</v>
      </c>
      <c r="H331" s="119">
        <f t="shared" si="18"/>
        <v>961.53846153846155</v>
      </c>
      <c r="I331" s="120">
        <f t="shared" si="17"/>
        <v>307.69230769230768</v>
      </c>
    </row>
    <row r="332" spans="1:9" ht="21.95" customHeight="1" x14ac:dyDescent="0.25">
      <c r="A332" s="117"/>
      <c r="B332" s="129" t="s">
        <v>263</v>
      </c>
      <c r="C332" s="116" t="s">
        <v>30</v>
      </c>
      <c r="D332" s="117" t="s">
        <v>7</v>
      </c>
      <c r="E332" s="117">
        <v>6</v>
      </c>
      <c r="F332" s="117">
        <v>0.32</v>
      </c>
      <c r="G332" s="119">
        <f>VLOOKUP(B332,'[2]DUNG CU'!$B$3:$E$266,4,0)</f>
        <v>110000</v>
      </c>
      <c r="H332" s="119">
        <f t="shared" si="18"/>
        <v>705.12820512820508</v>
      </c>
      <c r="I332" s="120">
        <f t="shared" si="17"/>
        <v>225.64102564102564</v>
      </c>
    </row>
    <row r="333" spans="1:9" ht="21.95" customHeight="1" x14ac:dyDescent="0.25">
      <c r="A333" s="117"/>
      <c r="B333" s="118" t="s">
        <v>294</v>
      </c>
      <c r="C333" s="116" t="s">
        <v>67</v>
      </c>
      <c r="D333" s="117" t="s">
        <v>7</v>
      </c>
      <c r="E333" s="117">
        <v>12</v>
      </c>
      <c r="F333" s="117">
        <v>0.32</v>
      </c>
      <c r="G333" s="119">
        <f>VLOOKUP(B333,'[2]DUNG CU'!$B$3:$E$266,4,0)</f>
        <v>1600000</v>
      </c>
      <c r="H333" s="119">
        <f t="shared" si="18"/>
        <v>5128.2051282051279</v>
      </c>
      <c r="I333" s="120">
        <f t="shared" si="17"/>
        <v>1641.0256410256409</v>
      </c>
    </row>
    <row r="334" spans="1:9" ht="21.95" customHeight="1" x14ac:dyDescent="0.25">
      <c r="A334" s="117"/>
      <c r="B334" s="118" t="s">
        <v>292</v>
      </c>
      <c r="C334" s="116" t="s">
        <v>87</v>
      </c>
      <c r="D334" s="117" t="s">
        <v>7</v>
      </c>
      <c r="E334" s="117">
        <v>24</v>
      </c>
      <c r="F334" s="117">
        <v>0.32</v>
      </c>
      <c r="G334" s="119">
        <v>4181000</v>
      </c>
      <c r="H334" s="119">
        <f t="shared" si="18"/>
        <v>6700.3205128205127</v>
      </c>
      <c r="I334" s="120">
        <f t="shared" si="17"/>
        <v>2144.102564102564</v>
      </c>
    </row>
    <row r="335" spans="1:9" ht="21.95" customHeight="1" x14ac:dyDescent="0.25">
      <c r="A335" s="117"/>
      <c r="B335" s="118" t="s">
        <v>293</v>
      </c>
      <c r="C335" s="116" t="s">
        <v>66</v>
      </c>
      <c r="D335" s="117" t="s">
        <v>7</v>
      </c>
      <c r="E335" s="117">
        <v>24</v>
      </c>
      <c r="F335" s="117">
        <v>0.32</v>
      </c>
      <c r="G335" s="119">
        <f>VLOOKUP(B335,'[2]DUNG CU'!$B$3:$E$266,4,0)</f>
        <v>10000000</v>
      </c>
      <c r="H335" s="119">
        <f t="shared" si="18"/>
        <v>16025.641025641025</v>
      </c>
      <c r="I335" s="120">
        <f t="shared" si="17"/>
        <v>5128.2051282051279</v>
      </c>
    </row>
    <row r="336" spans="1:9" ht="21.95" customHeight="1" x14ac:dyDescent="0.25">
      <c r="A336" s="122"/>
      <c r="B336" s="140" t="s">
        <v>283</v>
      </c>
      <c r="C336" s="124" t="s">
        <v>52</v>
      </c>
      <c r="D336" s="122" t="s">
        <v>7</v>
      </c>
      <c r="E336" s="122">
        <v>12</v>
      </c>
      <c r="F336" s="122">
        <v>0.32</v>
      </c>
      <c r="G336" s="119">
        <v>70000</v>
      </c>
      <c r="H336" s="119">
        <f t="shared" si="18"/>
        <v>224.35897435897436</v>
      </c>
      <c r="I336" s="120">
        <f t="shared" si="17"/>
        <v>71.794871794871796</v>
      </c>
    </row>
    <row r="337" spans="1:9" ht="21.95" customHeight="1" x14ac:dyDescent="0.25">
      <c r="A337" s="117"/>
      <c r="B337" s="118" t="s">
        <v>282</v>
      </c>
      <c r="C337" s="116" t="s">
        <v>51</v>
      </c>
      <c r="D337" s="117" t="s">
        <v>88</v>
      </c>
      <c r="E337" s="117">
        <v>6</v>
      </c>
      <c r="F337" s="117">
        <v>0.32</v>
      </c>
      <c r="G337" s="119">
        <f>VLOOKUP(B337,'[2]DUNG CU'!$B$3:$E$266,4,0)</f>
        <v>44000</v>
      </c>
      <c r="H337" s="119">
        <f t="shared" si="18"/>
        <v>282.05128205128204</v>
      </c>
      <c r="I337" s="120">
        <f t="shared" si="17"/>
        <v>90.256410256410263</v>
      </c>
    </row>
    <row r="338" spans="1:9" ht="21.95" customHeight="1" x14ac:dyDescent="0.25">
      <c r="A338" s="117"/>
      <c r="B338" s="134" t="s">
        <v>268</v>
      </c>
      <c r="C338" s="116" t="s">
        <v>35</v>
      </c>
      <c r="D338" s="117" t="s">
        <v>88</v>
      </c>
      <c r="E338" s="117">
        <v>6</v>
      </c>
      <c r="F338" s="117">
        <v>0.32</v>
      </c>
      <c r="G338" s="119">
        <f>VLOOKUP(B338,'[2]DUNG CU'!$B$3:$E$266,4,0)</f>
        <v>700000</v>
      </c>
      <c r="H338" s="119">
        <f t="shared" si="18"/>
        <v>4487.1794871794873</v>
      </c>
      <c r="I338" s="120">
        <f t="shared" si="17"/>
        <v>1435.897435897436</v>
      </c>
    </row>
    <row r="339" spans="1:9" ht="21.95" customHeight="1" x14ac:dyDescent="0.25">
      <c r="A339" s="117"/>
      <c r="B339" s="118" t="s">
        <v>299</v>
      </c>
      <c r="C339" s="116" t="s">
        <v>82</v>
      </c>
      <c r="D339" s="117" t="s">
        <v>88</v>
      </c>
      <c r="E339" s="117">
        <v>6</v>
      </c>
      <c r="F339" s="117">
        <v>0.32</v>
      </c>
      <c r="G339" s="119">
        <f>VLOOKUP(B339,'[2]DUNG CU'!$B$3:$E$266,4,0)</f>
        <v>150000</v>
      </c>
      <c r="H339" s="119">
        <f t="shared" si="18"/>
        <v>961.53846153846155</v>
      </c>
      <c r="I339" s="120">
        <f t="shared" si="17"/>
        <v>307.69230769230768</v>
      </c>
    </row>
    <row r="340" spans="1:9" ht="21.95" customHeight="1" x14ac:dyDescent="0.25">
      <c r="A340" s="117"/>
      <c r="B340" s="118" t="s">
        <v>270</v>
      </c>
      <c r="C340" s="116" t="s">
        <v>37</v>
      </c>
      <c r="D340" s="117" t="s">
        <v>7</v>
      </c>
      <c r="E340" s="117">
        <v>12</v>
      </c>
      <c r="F340" s="117">
        <v>0.48</v>
      </c>
      <c r="G340" s="119">
        <f>VLOOKUP(B340,'[2]DUNG CU'!$B$3:$E$266,4,0)</f>
        <v>30000</v>
      </c>
      <c r="H340" s="119">
        <f t="shared" si="18"/>
        <v>96.15384615384616</v>
      </c>
      <c r="I340" s="120">
        <f t="shared" si="17"/>
        <v>46.153846153846153</v>
      </c>
    </row>
    <row r="341" spans="1:9" ht="21.95" customHeight="1" x14ac:dyDescent="0.25">
      <c r="A341" s="117"/>
      <c r="B341" s="118" t="s">
        <v>256</v>
      </c>
      <c r="C341" s="116" t="s">
        <v>14</v>
      </c>
      <c r="D341" s="117" t="s">
        <v>15</v>
      </c>
      <c r="E341" s="117">
        <v>0.3</v>
      </c>
      <c r="F341" s="117">
        <v>0.01</v>
      </c>
      <c r="G341" s="119">
        <f>VLOOKUP(B341,'[2]DUNG CU'!$B$3:$E$266,4,0)</f>
        <v>400000</v>
      </c>
      <c r="H341" s="119">
        <f t="shared" si="18"/>
        <v>51282.051282051281</v>
      </c>
      <c r="I341" s="120">
        <f t="shared" si="17"/>
        <v>512.82051282051282</v>
      </c>
    </row>
    <row r="342" spans="1:9" ht="21.95" customHeight="1" x14ac:dyDescent="0.25">
      <c r="A342" s="117"/>
      <c r="B342" s="118" t="s">
        <v>271</v>
      </c>
      <c r="C342" s="116" t="s">
        <v>38</v>
      </c>
      <c r="D342" s="117" t="s">
        <v>15</v>
      </c>
      <c r="E342" s="117">
        <v>0.3</v>
      </c>
      <c r="F342" s="117">
        <v>0.01</v>
      </c>
      <c r="G342" s="119">
        <f>VLOOKUP(B342,'[2]DUNG CU'!$B$3:$E$266,4,0)</f>
        <v>400000</v>
      </c>
      <c r="H342" s="119">
        <f t="shared" si="18"/>
        <v>51282.051282051281</v>
      </c>
      <c r="I342" s="120">
        <f t="shared" si="17"/>
        <v>512.82051282051282</v>
      </c>
    </row>
    <row r="343" spans="1:9" ht="21.95" customHeight="1" x14ac:dyDescent="0.25">
      <c r="A343" s="117"/>
      <c r="B343" s="118" t="s">
        <v>272</v>
      </c>
      <c r="C343" s="116" t="s">
        <v>39</v>
      </c>
      <c r="D343" s="117" t="s">
        <v>7</v>
      </c>
      <c r="E343" s="117">
        <v>36</v>
      </c>
      <c r="F343" s="117">
        <v>0.08</v>
      </c>
      <c r="G343" s="119">
        <f>VLOOKUP(B343,'[2]DUNG CU'!$B$3:$E$266,4,0)</f>
        <v>500000</v>
      </c>
      <c r="H343" s="119">
        <f t="shared" si="18"/>
        <v>534.18803418803418</v>
      </c>
      <c r="I343" s="120">
        <f t="shared" si="17"/>
        <v>42.735042735042732</v>
      </c>
    </row>
    <row r="344" spans="1:9" ht="21.95" customHeight="1" x14ac:dyDescent="0.25">
      <c r="A344" s="117"/>
      <c r="B344" s="118" t="s">
        <v>273</v>
      </c>
      <c r="C344" s="116" t="s">
        <v>40</v>
      </c>
      <c r="D344" s="117" t="s">
        <v>7</v>
      </c>
      <c r="E344" s="117">
        <v>36</v>
      </c>
      <c r="F344" s="117">
        <v>0.08</v>
      </c>
      <c r="G344" s="119">
        <f>VLOOKUP(B344,'[2]DUNG CU'!$B$3:$E$266,4,0)</f>
        <v>250000</v>
      </c>
      <c r="H344" s="119">
        <f t="shared" si="18"/>
        <v>267.09401709401709</v>
      </c>
      <c r="I344" s="120">
        <f t="shared" si="17"/>
        <v>21.367521367521366</v>
      </c>
    </row>
    <row r="345" spans="1:9" ht="21.95" customHeight="1" x14ac:dyDescent="0.25">
      <c r="A345" s="117"/>
      <c r="B345" s="118" t="s">
        <v>274</v>
      </c>
      <c r="C345" s="116" t="s">
        <v>41</v>
      </c>
      <c r="D345" s="117" t="s">
        <v>7</v>
      </c>
      <c r="E345" s="117">
        <v>60</v>
      </c>
      <c r="F345" s="117">
        <v>4.0000000000000001E-3</v>
      </c>
      <c r="G345" s="119">
        <f>VLOOKUP(B345,'[2]DUNG CU'!$B$3:$E$266,4,0)</f>
        <v>3000000</v>
      </c>
      <c r="H345" s="119">
        <f t="shared" si="18"/>
        <v>1923.0769230769231</v>
      </c>
      <c r="I345" s="120">
        <f t="shared" si="17"/>
        <v>7.6923076923076925</v>
      </c>
    </row>
    <row r="346" spans="1:9" ht="21.95" customHeight="1" x14ac:dyDescent="0.25">
      <c r="A346" s="117"/>
      <c r="B346" s="118" t="s">
        <v>275</v>
      </c>
      <c r="C346" s="116" t="s">
        <v>42</v>
      </c>
      <c r="D346" s="117" t="s">
        <v>7</v>
      </c>
      <c r="E346" s="117">
        <v>36</v>
      </c>
      <c r="F346" s="117">
        <v>0.03</v>
      </c>
      <c r="G346" s="119">
        <f>VLOOKUP(B346,'[2]DUNG CU'!$B$3:$E$266,4,0)</f>
        <v>1500000</v>
      </c>
      <c r="H346" s="119">
        <f t="shared" si="18"/>
        <v>1602.5641025641025</v>
      </c>
      <c r="I346" s="120">
        <f t="shared" si="17"/>
        <v>48.076923076923073</v>
      </c>
    </row>
    <row r="347" spans="1:9" ht="21.95" customHeight="1" x14ac:dyDescent="0.25">
      <c r="A347" s="117"/>
      <c r="B347" s="118" t="s">
        <v>276</v>
      </c>
      <c r="C347" s="116" t="s">
        <v>43</v>
      </c>
      <c r="D347" s="117" t="s">
        <v>9</v>
      </c>
      <c r="E347" s="117">
        <v>24</v>
      </c>
      <c r="F347" s="117">
        <v>0.48</v>
      </c>
      <c r="G347" s="119">
        <f>VLOOKUP(B347,'[2]DUNG CU'!$B$3:$E$266,4,0)</f>
        <v>40000</v>
      </c>
      <c r="H347" s="119">
        <f t="shared" si="18"/>
        <v>64.102564102564102</v>
      </c>
      <c r="I347" s="120">
        <f t="shared" si="17"/>
        <v>30.769230769230766</v>
      </c>
    </row>
    <row r="348" spans="1:9" ht="21.95" customHeight="1" x14ac:dyDescent="0.25">
      <c r="A348" s="117"/>
      <c r="B348" s="118" t="s">
        <v>277</v>
      </c>
      <c r="C348" s="116" t="s">
        <v>44</v>
      </c>
      <c r="D348" s="117" t="s">
        <v>7</v>
      </c>
      <c r="E348" s="117">
        <v>72</v>
      </c>
      <c r="F348" s="117">
        <v>0.12</v>
      </c>
      <c r="G348" s="119">
        <f>VLOOKUP(B348,'[2]DUNG CU'!$B$3:$E$266,4,0)</f>
        <v>3800000</v>
      </c>
      <c r="H348" s="119">
        <f t="shared" si="18"/>
        <v>2029.91452991453</v>
      </c>
      <c r="I348" s="120">
        <f t="shared" si="17"/>
        <v>243.58974358974359</v>
      </c>
    </row>
    <row r="349" spans="1:9" ht="21.95" customHeight="1" x14ac:dyDescent="0.25">
      <c r="A349" s="117"/>
      <c r="B349" s="118" t="s">
        <v>278</v>
      </c>
      <c r="C349" s="116" t="s">
        <v>45</v>
      </c>
      <c r="D349" s="117" t="s">
        <v>7</v>
      </c>
      <c r="E349" s="117">
        <v>72</v>
      </c>
      <c r="F349" s="117">
        <v>0.48</v>
      </c>
      <c r="G349" s="119">
        <f>VLOOKUP(B349,'[2]DUNG CU'!$B$3:$E$266,4,0)</f>
        <v>2850000</v>
      </c>
      <c r="H349" s="119">
        <f t="shared" si="18"/>
        <v>1522.4358974358975</v>
      </c>
      <c r="I349" s="120">
        <f t="shared" si="17"/>
        <v>730.76923076923072</v>
      </c>
    </row>
    <row r="350" spans="1:9" ht="21.95" customHeight="1" x14ac:dyDescent="0.25">
      <c r="A350" s="117"/>
      <c r="B350" s="118" t="s">
        <v>279</v>
      </c>
      <c r="C350" s="116" t="s">
        <v>46</v>
      </c>
      <c r="D350" s="117" t="s">
        <v>7</v>
      </c>
      <c r="E350" s="117">
        <v>72</v>
      </c>
      <c r="F350" s="117">
        <v>0.48</v>
      </c>
      <c r="G350" s="119">
        <f>VLOOKUP(B350,'[2]DUNG CU'!$B$3:$E$266,4,0)</f>
        <v>80000</v>
      </c>
      <c r="H350" s="119">
        <f t="shared" si="18"/>
        <v>42.735042735042732</v>
      </c>
      <c r="I350" s="120">
        <f t="shared" si="17"/>
        <v>20.512820512820511</v>
      </c>
    </row>
    <row r="351" spans="1:9" ht="21.95" customHeight="1" x14ac:dyDescent="0.25">
      <c r="A351" s="117"/>
      <c r="B351" s="118" t="s">
        <v>280</v>
      </c>
      <c r="C351" s="116" t="s">
        <v>47</v>
      </c>
      <c r="D351" s="117" t="s">
        <v>48</v>
      </c>
      <c r="E351" s="117"/>
      <c r="F351" s="117">
        <v>0.7</v>
      </c>
      <c r="G351" s="119">
        <f>VLOOKUP(B351,'[2]DUNG CU'!$B$3:$E$266,4,0)</f>
        <v>1755</v>
      </c>
      <c r="H351" s="119"/>
      <c r="I351" s="120">
        <f>G351*F351</f>
        <v>1228.5</v>
      </c>
    </row>
    <row r="352" spans="1:9" ht="21.95" customHeight="1" x14ac:dyDescent="0.25">
      <c r="A352" s="117"/>
      <c r="B352" s="118"/>
      <c r="C352" s="116" t="s">
        <v>459</v>
      </c>
      <c r="D352" s="117"/>
      <c r="E352" s="117"/>
      <c r="F352" s="137">
        <v>0.1</v>
      </c>
      <c r="G352" s="119"/>
      <c r="H352" s="119"/>
      <c r="I352" s="120">
        <f>SUM(I323:I351)*F352</f>
        <v>2054.2730769230766</v>
      </c>
    </row>
    <row r="353" spans="1:9" ht="21.95" customHeight="1" x14ac:dyDescent="0.25">
      <c r="A353" s="213">
        <v>15</v>
      </c>
      <c r="B353" s="214" t="s">
        <v>457</v>
      </c>
      <c r="C353" s="411" t="s">
        <v>91</v>
      </c>
      <c r="D353" s="412"/>
      <c r="E353" s="412"/>
      <c r="F353" s="412"/>
      <c r="G353" s="412"/>
      <c r="H353" s="413"/>
      <c r="I353" s="215">
        <f>SUM(I354:I384)</f>
        <v>113644.72632051284</v>
      </c>
    </row>
    <row r="354" spans="1:9" ht="21.95" customHeight="1" x14ac:dyDescent="0.25">
      <c r="A354" s="204"/>
      <c r="B354" s="284" t="s">
        <v>257</v>
      </c>
      <c r="C354" s="205" t="s">
        <v>25</v>
      </c>
      <c r="D354" s="204" t="s">
        <v>88</v>
      </c>
      <c r="E354" s="204">
        <v>12</v>
      </c>
      <c r="F354" s="204">
        <v>0.6</v>
      </c>
      <c r="G354" s="200">
        <v>55000</v>
      </c>
      <c r="H354" s="200">
        <f>G354/(E354*26)</f>
        <v>176.28205128205127</v>
      </c>
      <c r="I354" s="201">
        <f t="shared" si="17"/>
        <v>105.76923076923076</v>
      </c>
    </row>
    <row r="355" spans="1:9" ht="21.95" customHeight="1" x14ac:dyDescent="0.25">
      <c r="A355" s="117"/>
      <c r="B355" s="126" t="s">
        <v>260</v>
      </c>
      <c r="C355" s="116" t="s">
        <v>27</v>
      </c>
      <c r="D355" s="117" t="s">
        <v>88</v>
      </c>
      <c r="E355" s="117">
        <v>6</v>
      </c>
      <c r="F355" s="117">
        <v>0.6</v>
      </c>
      <c r="G355" s="119">
        <f>VLOOKUP(B355,'[2]DUNG CU'!$B$3:$E$266,4,0)</f>
        <v>70000</v>
      </c>
      <c r="H355" s="119">
        <f t="shared" ref="H355:H382" si="19">G355/(E355*26)</f>
        <v>448.71794871794873</v>
      </c>
      <c r="I355" s="120">
        <f t="shared" si="17"/>
        <v>269.23076923076923</v>
      </c>
    </row>
    <row r="356" spans="1:9" ht="21.95" customHeight="1" x14ac:dyDescent="0.25">
      <c r="A356" s="122"/>
      <c r="B356" s="140" t="s">
        <v>298</v>
      </c>
      <c r="C356" s="124" t="s">
        <v>92</v>
      </c>
      <c r="D356" s="122" t="s">
        <v>88</v>
      </c>
      <c r="E356" s="122">
        <v>12</v>
      </c>
      <c r="F356" s="122">
        <v>0.6</v>
      </c>
      <c r="G356" s="119">
        <v>4600000</v>
      </c>
      <c r="H356" s="119">
        <f t="shared" si="19"/>
        <v>14743.589743589744</v>
      </c>
      <c r="I356" s="120">
        <f t="shared" si="17"/>
        <v>8846.1538461538457</v>
      </c>
    </row>
    <row r="357" spans="1:9" ht="21.95" customHeight="1" x14ac:dyDescent="0.25">
      <c r="A357" s="117"/>
      <c r="B357" s="128" t="s">
        <v>262</v>
      </c>
      <c r="C357" s="116" t="s">
        <v>29</v>
      </c>
      <c r="D357" s="117" t="s">
        <v>88</v>
      </c>
      <c r="E357" s="117">
        <v>1</v>
      </c>
      <c r="F357" s="117">
        <v>0.6</v>
      </c>
      <c r="G357" s="119">
        <f>VLOOKUP(B357,'[2]DUNG CU'!$B$3:$E$266,4,0)</f>
        <v>3000</v>
      </c>
      <c r="H357" s="119">
        <f t="shared" si="19"/>
        <v>115.38461538461539</v>
      </c>
      <c r="I357" s="120">
        <f t="shared" si="17"/>
        <v>69.230769230769226</v>
      </c>
    </row>
    <row r="358" spans="1:9" ht="21.95" customHeight="1" x14ac:dyDescent="0.25">
      <c r="A358" s="117"/>
      <c r="B358" s="129" t="s">
        <v>263</v>
      </c>
      <c r="C358" s="116" t="s">
        <v>30</v>
      </c>
      <c r="D358" s="117" t="s">
        <v>88</v>
      </c>
      <c r="E358" s="117">
        <v>6</v>
      </c>
      <c r="F358" s="117">
        <v>0.6</v>
      </c>
      <c r="G358" s="119">
        <f>VLOOKUP(B358,'[2]DUNG CU'!$B$3:$E$266,4,0)</f>
        <v>110000</v>
      </c>
      <c r="H358" s="119">
        <f t="shared" si="19"/>
        <v>705.12820512820508</v>
      </c>
      <c r="I358" s="120">
        <f t="shared" si="17"/>
        <v>423.07692307692304</v>
      </c>
    </row>
    <row r="359" spans="1:9" ht="21.95" customHeight="1" x14ac:dyDescent="0.25">
      <c r="A359" s="117"/>
      <c r="B359" s="118" t="s">
        <v>289</v>
      </c>
      <c r="C359" s="116" t="s">
        <v>62</v>
      </c>
      <c r="D359" s="117" t="s">
        <v>88</v>
      </c>
      <c r="E359" s="117">
        <v>6</v>
      </c>
      <c r="F359" s="117">
        <v>0.6</v>
      </c>
      <c r="G359" s="119">
        <f>VLOOKUP(B359,'[2]DUNG CU'!$B$3:$E$266,4,0)</f>
        <v>170000</v>
      </c>
      <c r="H359" s="119">
        <f t="shared" si="19"/>
        <v>1089.7435897435898</v>
      </c>
      <c r="I359" s="120">
        <f t="shared" si="17"/>
        <v>653.84615384615392</v>
      </c>
    </row>
    <row r="360" spans="1:9" ht="21.95" customHeight="1" x14ac:dyDescent="0.25">
      <c r="A360" s="117"/>
      <c r="B360" s="131" t="s">
        <v>265</v>
      </c>
      <c r="C360" s="116" t="s">
        <v>32</v>
      </c>
      <c r="D360" s="117" t="s">
        <v>88</v>
      </c>
      <c r="E360" s="117">
        <v>6</v>
      </c>
      <c r="F360" s="117">
        <v>0.6</v>
      </c>
      <c r="G360" s="119">
        <f>VLOOKUP(B360,'[2]DUNG CU'!$B$3:$E$266,4,0)</f>
        <v>85000</v>
      </c>
      <c r="H360" s="119">
        <f t="shared" si="19"/>
        <v>544.87179487179492</v>
      </c>
      <c r="I360" s="120">
        <f t="shared" si="17"/>
        <v>326.92307692307696</v>
      </c>
    </row>
    <row r="361" spans="1:9" ht="21.95" customHeight="1" x14ac:dyDescent="0.25">
      <c r="A361" s="117"/>
      <c r="B361" s="118" t="s">
        <v>286</v>
      </c>
      <c r="C361" s="116" t="s">
        <v>55</v>
      </c>
      <c r="D361" s="117" t="s">
        <v>88</v>
      </c>
      <c r="E361" s="117">
        <v>6</v>
      </c>
      <c r="F361" s="117">
        <v>0.6</v>
      </c>
      <c r="G361" s="119">
        <f>VLOOKUP(B361,'[2]DUNG CU'!$B$3:$E$266,4,0)</f>
        <v>150000</v>
      </c>
      <c r="H361" s="119">
        <f t="shared" si="19"/>
        <v>961.53846153846155</v>
      </c>
      <c r="I361" s="120">
        <f t="shared" si="17"/>
        <v>576.92307692307691</v>
      </c>
    </row>
    <row r="362" spans="1:9" ht="21.95" customHeight="1" x14ac:dyDescent="0.25">
      <c r="A362" s="122"/>
      <c r="B362" s="140" t="s">
        <v>283</v>
      </c>
      <c r="C362" s="124" t="s">
        <v>52</v>
      </c>
      <c r="D362" s="122" t="s">
        <v>88</v>
      </c>
      <c r="E362" s="122">
        <v>12</v>
      </c>
      <c r="F362" s="122">
        <v>0.6</v>
      </c>
      <c r="G362" s="119">
        <v>70000</v>
      </c>
      <c r="H362" s="119">
        <f t="shared" si="19"/>
        <v>224.35897435897436</v>
      </c>
      <c r="I362" s="120">
        <f t="shared" si="17"/>
        <v>134.61538461538461</v>
      </c>
    </row>
    <row r="363" spans="1:9" ht="21.95" customHeight="1" x14ac:dyDescent="0.25">
      <c r="A363" s="117"/>
      <c r="B363" s="118" t="s">
        <v>284</v>
      </c>
      <c r="C363" s="116" t="s">
        <v>53</v>
      </c>
      <c r="D363" s="117" t="s">
        <v>88</v>
      </c>
      <c r="E363" s="117">
        <v>6</v>
      </c>
      <c r="F363" s="117">
        <v>0.6</v>
      </c>
      <c r="G363" s="119">
        <f>VLOOKUP(B363,'[2]DUNG CU'!$B$3:$E$266,4,0)</f>
        <v>15000</v>
      </c>
      <c r="H363" s="119">
        <f t="shared" si="19"/>
        <v>96.15384615384616</v>
      </c>
      <c r="I363" s="120">
        <f t="shared" si="17"/>
        <v>57.692307692307693</v>
      </c>
    </row>
    <row r="364" spans="1:9" ht="21.95" customHeight="1" x14ac:dyDescent="0.25">
      <c r="A364" s="117"/>
      <c r="B364" s="118" t="s">
        <v>282</v>
      </c>
      <c r="C364" s="116" t="s">
        <v>51</v>
      </c>
      <c r="D364" s="117" t="s">
        <v>88</v>
      </c>
      <c r="E364" s="117">
        <v>6</v>
      </c>
      <c r="F364" s="117">
        <v>0.6</v>
      </c>
      <c r="G364" s="119">
        <f>VLOOKUP(B364,'[2]DUNG CU'!$B$3:$E$266,4,0)</f>
        <v>44000</v>
      </c>
      <c r="H364" s="119">
        <f t="shared" si="19"/>
        <v>282.05128205128204</v>
      </c>
      <c r="I364" s="120">
        <f t="shared" si="17"/>
        <v>169.23076923076923</v>
      </c>
    </row>
    <row r="365" spans="1:9" ht="21.95" customHeight="1" x14ac:dyDescent="0.25">
      <c r="A365" s="117"/>
      <c r="B365" s="118" t="s">
        <v>300</v>
      </c>
      <c r="C365" s="116" t="s">
        <v>93</v>
      </c>
      <c r="D365" s="117" t="s">
        <v>88</v>
      </c>
      <c r="E365" s="117">
        <v>1</v>
      </c>
      <c r="F365" s="117">
        <v>0.3</v>
      </c>
      <c r="G365" s="119">
        <f>VLOOKUP(B365,'[2]DUNG CU'!$B$3:$E$266,4,0)</f>
        <v>5000000</v>
      </c>
      <c r="H365" s="119">
        <f t="shared" si="19"/>
        <v>192307.69230769231</v>
      </c>
      <c r="I365" s="120">
        <f t="shared" si="17"/>
        <v>57692.307692307695</v>
      </c>
    </row>
    <row r="366" spans="1:9" ht="21.95" customHeight="1" x14ac:dyDescent="0.25">
      <c r="A366" s="117"/>
      <c r="B366" s="133" t="s">
        <v>267</v>
      </c>
      <c r="C366" s="116" t="s">
        <v>34</v>
      </c>
      <c r="D366" s="117" t="s">
        <v>88</v>
      </c>
      <c r="E366" s="117">
        <v>6</v>
      </c>
      <c r="F366" s="117">
        <v>0.6</v>
      </c>
      <c r="G366" s="119">
        <f>VLOOKUP(B366,'[2]DUNG CU'!$B$3:$E$266,4,0)</f>
        <v>340000</v>
      </c>
      <c r="H366" s="119">
        <f t="shared" si="19"/>
        <v>2179.4871794871797</v>
      </c>
      <c r="I366" s="120">
        <f t="shared" si="17"/>
        <v>1307.6923076923078</v>
      </c>
    </row>
    <row r="367" spans="1:9" ht="21.95" customHeight="1" x14ac:dyDescent="0.25">
      <c r="A367" s="117"/>
      <c r="B367" s="134" t="s">
        <v>268</v>
      </c>
      <c r="C367" s="116" t="s">
        <v>35</v>
      </c>
      <c r="D367" s="117" t="s">
        <v>88</v>
      </c>
      <c r="E367" s="117">
        <v>6</v>
      </c>
      <c r="F367" s="117">
        <v>0.6</v>
      </c>
      <c r="G367" s="119">
        <f>VLOOKUP(B367,'[2]DUNG CU'!$B$3:$E$266,4,0)</f>
        <v>700000</v>
      </c>
      <c r="H367" s="119">
        <f t="shared" si="19"/>
        <v>4487.1794871794873</v>
      </c>
      <c r="I367" s="120">
        <f t="shared" si="17"/>
        <v>2692.3076923076924</v>
      </c>
    </row>
    <row r="368" spans="1:9" ht="21.95" customHeight="1" x14ac:dyDescent="0.25">
      <c r="A368" s="117"/>
      <c r="B368" s="118" t="s">
        <v>299</v>
      </c>
      <c r="C368" s="116" t="s">
        <v>82</v>
      </c>
      <c r="D368" s="117" t="s">
        <v>88</v>
      </c>
      <c r="E368" s="117">
        <v>6</v>
      </c>
      <c r="F368" s="117">
        <v>0.6</v>
      </c>
      <c r="G368" s="119">
        <f>VLOOKUP(B368,'[2]DUNG CU'!$B$3:$E$266,4,0)</f>
        <v>150000</v>
      </c>
      <c r="H368" s="119">
        <f t="shared" si="19"/>
        <v>961.53846153846155</v>
      </c>
      <c r="I368" s="120">
        <f t="shared" si="17"/>
        <v>576.92307692307691</v>
      </c>
    </row>
    <row r="369" spans="1:9" ht="21.95" customHeight="1" x14ac:dyDescent="0.25">
      <c r="A369" s="117"/>
      <c r="B369" s="118" t="s">
        <v>270</v>
      </c>
      <c r="C369" s="116" t="s">
        <v>94</v>
      </c>
      <c r="D369" s="117" t="s">
        <v>88</v>
      </c>
      <c r="E369" s="117">
        <v>12</v>
      </c>
      <c r="F369" s="117">
        <v>0.6</v>
      </c>
      <c r="G369" s="119">
        <f>VLOOKUP(B369,'[2]DUNG CU'!$B$3:$E$266,4,0)</f>
        <v>30000</v>
      </c>
      <c r="H369" s="119">
        <f t="shared" si="19"/>
        <v>96.15384615384616</v>
      </c>
      <c r="I369" s="120">
        <f t="shared" si="17"/>
        <v>57.692307692307693</v>
      </c>
    </row>
    <row r="370" spans="1:9" ht="21.95" customHeight="1" x14ac:dyDescent="0.25">
      <c r="A370" s="117"/>
      <c r="B370" s="118" t="s">
        <v>295</v>
      </c>
      <c r="C370" s="116" t="s">
        <v>70</v>
      </c>
      <c r="D370" s="117" t="s">
        <v>88</v>
      </c>
      <c r="E370" s="117">
        <v>24</v>
      </c>
      <c r="F370" s="117">
        <v>0.6</v>
      </c>
      <c r="G370" s="119">
        <v>6360000</v>
      </c>
      <c r="H370" s="119">
        <f t="shared" si="19"/>
        <v>10192.307692307691</v>
      </c>
      <c r="I370" s="120">
        <f t="shared" si="17"/>
        <v>6115.3846153846143</v>
      </c>
    </row>
    <row r="371" spans="1:9" ht="21.95" customHeight="1" x14ac:dyDescent="0.25">
      <c r="A371" s="117"/>
      <c r="B371" s="118" t="s">
        <v>296</v>
      </c>
      <c r="C371" s="116" t="s">
        <v>71</v>
      </c>
      <c r="D371" s="117" t="s">
        <v>88</v>
      </c>
      <c r="E371" s="117">
        <v>24</v>
      </c>
      <c r="F371" s="117">
        <v>0.6</v>
      </c>
      <c r="G371" s="119">
        <f>VLOOKUP(B371,'[2]DUNG CU'!$B$3:$E$266,4,0)</f>
        <v>4500000</v>
      </c>
      <c r="H371" s="119">
        <f t="shared" si="19"/>
        <v>7211.5384615384619</v>
      </c>
      <c r="I371" s="120">
        <f t="shared" si="17"/>
        <v>4326.9230769230771</v>
      </c>
    </row>
    <row r="372" spans="1:9" ht="21.95" customHeight="1" x14ac:dyDescent="0.25">
      <c r="A372" s="117"/>
      <c r="B372" s="118" t="s">
        <v>301</v>
      </c>
      <c r="C372" s="116" t="s">
        <v>95</v>
      </c>
      <c r="D372" s="117" t="s">
        <v>88</v>
      </c>
      <c r="E372" s="117">
        <v>24</v>
      </c>
      <c r="F372" s="117">
        <v>0.6</v>
      </c>
      <c r="G372" s="119">
        <f>VLOOKUP(B372,'[2]DUNG CU'!$B$3:$E$266,4,0)</f>
        <v>14000000</v>
      </c>
      <c r="H372" s="119">
        <f t="shared" si="19"/>
        <v>22435.897435897437</v>
      </c>
      <c r="I372" s="120">
        <f t="shared" si="17"/>
        <v>13461.538461538463</v>
      </c>
    </row>
    <row r="373" spans="1:9" ht="21.95" customHeight="1" x14ac:dyDescent="0.25">
      <c r="A373" s="117"/>
      <c r="B373" s="118" t="s">
        <v>256</v>
      </c>
      <c r="C373" s="116" t="s">
        <v>14</v>
      </c>
      <c r="D373" s="117" t="s">
        <v>15</v>
      </c>
      <c r="E373" s="117">
        <v>0.3</v>
      </c>
      <c r="F373" s="117">
        <v>0.01</v>
      </c>
      <c r="G373" s="119">
        <f>VLOOKUP(B373,'[2]DUNG CU'!$B$3:$E$266,4,0)</f>
        <v>400000</v>
      </c>
      <c r="H373" s="119">
        <f t="shared" si="19"/>
        <v>51282.051282051281</v>
      </c>
      <c r="I373" s="120">
        <f t="shared" si="17"/>
        <v>512.82051282051282</v>
      </c>
    </row>
    <row r="374" spans="1:9" ht="21.95" customHeight="1" x14ac:dyDescent="0.25">
      <c r="A374" s="117"/>
      <c r="B374" s="118" t="s">
        <v>271</v>
      </c>
      <c r="C374" s="116" t="s">
        <v>38</v>
      </c>
      <c r="D374" s="117" t="s">
        <v>96</v>
      </c>
      <c r="E374" s="117">
        <v>0.3</v>
      </c>
      <c r="F374" s="117">
        <v>0.01</v>
      </c>
      <c r="G374" s="119">
        <f>VLOOKUP(B374,'[2]DUNG CU'!$B$3:$E$266,4,0)</f>
        <v>400000</v>
      </c>
      <c r="H374" s="119">
        <f t="shared" si="19"/>
        <v>51282.051282051281</v>
      </c>
      <c r="I374" s="120">
        <f t="shared" si="17"/>
        <v>512.82051282051282</v>
      </c>
    </row>
    <row r="375" spans="1:9" ht="21.95" customHeight="1" x14ac:dyDescent="0.25">
      <c r="A375" s="117"/>
      <c r="B375" s="118" t="s">
        <v>272</v>
      </c>
      <c r="C375" s="116" t="s">
        <v>39</v>
      </c>
      <c r="D375" s="117" t="s">
        <v>88</v>
      </c>
      <c r="E375" s="117">
        <v>36</v>
      </c>
      <c r="F375" s="117">
        <v>0.13300000000000001</v>
      </c>
      <c r="G375" s="119">
        <f>VLOOKUP(B375,'[2]DUNG CU'!$B$3:$E$266,4,0)</f>
        <v>500000</v>
      </c>
      <c r="H375" s="119">
        <f t="shared" si="19"/>
        <v>534.18803418803418</v>
      </c>
      <c r="I375" s="120">
        <f t="shared" si="17"/>
        <v>71.047008547008545</v>
      </c>
    </row>
    <row r="376" spans="1:9" ht="21.95" customHeight="1" x14ac:dyDescent="0.25">
      <c r="A376" s="117"/>
      <c r="B376" s="118" t="s">
        <v>273</v>
      </c>
      <c r="C376" s="116" t="s">
        <v>40</v>
      </c>
      <c r="D376" s="117" t="s">
        <v>88</v>
      </c>
      <c r="E376" s="117">
        <v>36</v>
      </c>
      <c r="F376" s="117">
        <v>0.13300000000000001</v>
      </c>
      <c r="G376" s="119">
        <f>VLOOKUP(B376,'[2]DUNG CU'!$B$3:$E$266,4,0)</f>
        <v>250000</v>
      </c>
      <c r="H376" s="119">
        <f t="shared" si="19"/>
        <v>267.09401709401709</v>
      </c>
      <c r="I376" s="120">
        <f t="shared" si="17"/>
        <v>35.523504273504273</v>
      </c>
    </row>
    <row r="377" spans="1:9" ht="21.95" customHeight="1" x14ac:dyDescent="0.25">
      <c r="A377" s="117"/>
      <c r="B377" s="118" t="s">
        <v>274</v>
      </c>
      <c r="C377" s="116" t="s">
        <v>41</v>
      </c>
      <c r="D377" s="117" t="s">
        <v>88</v>
      </c>
      <c r="E377" s="117">
        <v>60</v>
      </c>
      <c r="F377" s="117">
        <v>6.0000000000000001E-3</v>
      </c>
      <c r="G377" s="119">
        <f>VLOOKUP(B377,'[2]DUNG CU'!$B$3:$E$266,4,0)</f>
        <v>3000000</v>
      </c>
      <c r="H377" s="119">
        <f t="shared" si="19"/>
        <v>1923.0769230769231</v>
      </c>
      <c r="I377" s="120">
        <f t="shared" si="17"/>
        <v>11.538461538461538</v>
      </c>
    </row>
    <row r="378" spans="1:9" ht="21.95" customHeight="1" x14ac:dyDescent="0.25">
      <c r="A378" s="117"/>
      <c r="B378" s="118" t="s">
        <v>275</v>
      </c>
      <c r="C378" s="116" t="s">
        <v>42</v>
      </c>
      <c r="D378" s="117" t="s">
        <v>88</v>
      </c>
      <c r="E378" s="117">
        <v>36</v>
      </c>
      <c r="F378" s="117">
        <v>0.05</v>
      </c>
      <c r="G378" s="119">
        <f>VLOOKUP(B378,'[2]DUNG CU'!$B$3:$E$266,4,0)</f>
        <v>1500000</v>
      </c>
      <c r="H378" s="119">
        <f t="shared" si="19"/>
        <v>1602.5641025641025</v>
      </c>
      <c r="I378" s="120">
        <f t="shared" si="17"/>
        <v>80.128205128205138</v>
      </c>
    </row>
    <row r="379" spans="1:9" ht="21.95" customHeight="1" x14ac:dyDescent="0.25">
      <c r="A379" s="117"/>
      <c r="B379" s="118" t="s">
        <v>276</v>
      </c>
      <c r="C379" s="116" t="s">
        <v>43</v>
      </c>
      <c r="D379" s="117" t="s">
        <v>9</v>
      </c>
      <c r="E379" s="117">
        <v>24</v>
      </c>
      <c r="F379" s="117">
        <v>0.6</v>
      </c>
      <c r="G379" s="119">
        <f>VLOOKUP(B379,'[2]DUNG CU'!$B$3:$E$266,4,0)</f>
        <v>40000</v>
      </c>
      <c r="H379" s="119">
        <f t="shared" si="19"/>
        <v>64.102564102564102</v>
      </c>
      <c r="I379" s="120">
        <f t="shared" si="17"/>
        <v>38.46153846153846</v>
      </c>
    </row>
    <row r="380" spans="1:9" ht="21.95" customHeight="1" x14ac:dyDescent="0.25">
      <c r="A380" s="117"/>
      <c r="B380" s="118" t="s">
        <v>277</v>
      </c>
      <c r="C380" s="116" t="s">
        <v>44</v>
      </c>
      <c r="D380" s="117" t="s">
        <v>88</v>
      </c>
      <c r="E380" s="117">
        <v>72</v>
      </c>
      <c r="F380" s="117">
        <v>0.6</v>
      </c>
      <c r="G380" s="119">
        <f>VLOOKUP(B380,'[2]DUNG CU'!$B$3:$E$266,4,0)</f>
        <v>3800000</v>
      </c>
      <c r="H380" s="119">
        <f t="shared" si="19"/>
        <v>2029.91452991453</v>
      </c>
      <c r="I380" s="120">
        <f t="shared" si="17"/>
        <v>1217.948717948718</v>
      </c>
    </row>
    <row r="381" spans="1:9" ht="21.95" customHeight="1" x14ac:dyDescent="0.25">
      <c r="A381" s="117"/>
      <c r="B381" s="118" t="s">
        <v>278</v>
      </c>
      <c r="C381" s="116" t="s">
        <v>45</v>
      </c>
      <c r="D381" s="117" t="s">
        <v>88</v>
      </c>
      <c r="E381" s="117">
        <v>72</v>
      </c>
      <c r="F381" s="117">
        <v>0.6</v>
      </c>
      <c r="G381" s="119">
        <f>VLOOKUP(B381,'[2]DUNG CU'!$B$3:$E$266,4,0)</f>
        <v>2850000</v>
      </c>
      <c r="H381" s="119">
        <f t="shared" si="19"/>
        <v>1522.4358974358975</v>
      </c>
      <c r="I381" s="120">
        <f t="shared" si="17"/>
        <v>913.46153846153845</v>
      </c>
    </row>
    <row r="382" spans="1:9" ht="21.95" customHeight="1" x14ac:dyDescent="0.25">
      <c r="A382" s="117"/>
      <c r="B382" s="118" t="s">
        <v>279</v>
      </c>
      <c r="C382" s="116" t="s">
        <v>46</v>
      </c>
      <c r="D382" s="117" t="s">
        <v>88</v>
      </c>
      <c r="E382" s="117">
        <v>72</v>
      </c>
      <c r="F382" s="117">
        <v>0.6</v>
      </c>
      <c r="G382" s="119">
        <f>VLOOKUP(B382,'[2]DUNG CU'!$B$3:$E$266,4,0)</f>
        <v>80000</v>
      </c>
      <c r="H382" s="119">
        <f t="shared" si="19"/>
        <v>42.735042735042732</v>
      </c>
      <c r="I382" s="120">
        <f t="shared" si="17"/>
        <v>25.641025641025639</v>
      </c>
    </row>
    <row r="383" spans="1:9" ht="21.95" customHeight="1" x14ac:dyDescent="0.25">
      <c r="A383" s="117"/>
      <c r="B383" s="118" t="s">
        <v>280</v>
      </c>
      <c r="C383" s="116" t="s">
        <v>47</v>
      </c>
      <c r="D383" s="117" t="s">
        <v>48</v>
      </c>
      <c r="E383" s="117"/>
      <c r="F383" s="117">
        <v>1.157</v>
      </c>
      <c r="G383" s="119">
        <f>VLOOKUP(B383,'[2]DUNG CU'!$B$3:$E$266,4,0)</f>
        <v>1755</v>
      </c>
      <c r="H383" s="119"/>
      <c r="I383" s="120">
        <f>G383*F383</f>
        <v>2030.5350000000001</v>
      </c>
    </row>
    <row r="384" spans="1:9" ht="21.95" customHeight="1" x14ac:dyDescent="0.25">
      <c r="A384" s="117"/>
      <c r="B384" s="118"/>
      <c r="C384" s="116" t="s">
        <v>459</v>
      </c>
      <c r="D384" s="117"/>
      <c r="E384" s="117"/>
      <c r="F384" s="137">
        <v>0.1</v>
      </c>
      <c r="G384" s="119"/>
      <c r="H384" s="119"/>
      <c r="I384" s="115">
        <f>SUM(I354:I383)*F384</f>
        <v>10331.33875641026</v>
      </c>
    </row>
    <row r="385" spans="1:9" ht="21.95" customHeight="1" x14ac:dyDescent="0.25">
      <c r="A385" s="213">
        <v>16</v>
      </c>
      <c r="B385" s="214" t="s">
        <v>458</v>
      </c>
      <c r="C385" s="411" t="s">
        <v>97</v>
      </c>
      <c r="D385" s="412"/>
      <c r="E385" s="412"/>
      <c r="F385" s="412"/>
      <c r="G385" s="412"/>
      <c r="H385" s="413"/>
      <c r="I385" s="215">
        <f>SUM(I386:I416)</f>
        <v>113644.72632051284</v>
      </c>
    </row>
    <row r="386" spans="1:9" ht="21.95" customHeight="1" x14ac:dyDescent="0.25">
      <c r="A386" s="204"/>
      <c r="B386" s="284" t="s">
        <v>257</v>
      </c>
      <c r="C386" s="205" t="s">
        <v>25</v>
      </c>
      <c r="D386" s="204" t="s">
        <v>88</v>
      </c>
      <c r="E386" s="204">
        <v>12</v>
      </c>
      <c r="F386" s="204">
        <v>0.6</v>
      </c>
      <c r="G386" s="200">
        <v>55000</v>
      </c>
      <c r="H386" s="200">
        <f>G386/(E386*26)</f>
        <v>176.28205128205127</v>
      </c>
      <c r="I386" s="201">
        <f t="shared" ref="I386:I447" si="20">H386*F386</f>
        <v>105.76923076923076</v>
      </c>
    </row>
    <row r="387" spans="1:9" ht="21.95" customHeight="1" x14ac:dyDescent="0.25">
      <c r="A387" s="117"/>
      <c r="B387" s="126" t="s">
        <v>260</v>
      </c>
      <c r="C387" s="116" t="s">
        <v>27</v>
      </c>
      <c r="D387" s="117" t="s">
        <v>88</v>
      </c>
      <c r="E387" s="117">
        <v>6</v>
      </c>
      <c r="F387" s="117">
        <v>0.6</v>
      </c>
      <c r="G387" s="119">
        <f>VLOOKUP(B387,'[2]DUNG CU'!$B$3:$E$266,4,0)</f>
        <v>70000</v>
      </c>
      <c r="H387" s="119">
        <f t="shared" ref="H387:H414" si="21">G387/(E387*26)</f>
        <v>448.71794871794873</v>
      </c>
      <c r="I387" s="120">
        <f t="shared" si="20"/>
        <v>269.23076923076923</v>
      </c>
    </row>
    <row r="388" spans="1:9" ht="21.95" customHeight="1" x14ac:dyDescent="0.25">
      <c r="A388" s="122"/>
      <c r="B388" s="140" t="s">
        <v>298</v>
      </c>
      <c r="C388" s="124" t="s">
        <v>92</v>
      </c>
      <c r="D388" s="122" t="s">
        <v>88</v>
      </c>
      <c r="E388" s="122">
        <v>12</v>
      </c>
      <c r="F388" s="122">
        <v>0.6</v>
      </c>
      <c r="G388" s="119">
        <v>4600000</v>
      </c>
      <c r="H388" s="119">
        <f t="shared" si="21"/>
        <v>14743.589743589744</v>
      </c>
      <c r="I388" s="120">
        <f t="shared" si="20"/>
        <v>8846.1538461538457</v>
      </c>
    </row>
    <row r="389" spans="1:9" ht="21.95" customHeight="1" x14ac:dyDescent="0.25">
      <c r="A389" s="117"/>
      <c r="B389" s="128" t="s">
        <v>262</v>
      </c>
      <c r="C389" s="116" t="s">
        <v>29</v>
      </c>
      <c r="D389" s="117" t="s">
        <v>88</v>
      </c>
      <c r="E389" s="117">
        <v>1</v>
      </c>
      <c r="F389" s="117">
        <v>0.6</v>
      </c>
      <c r="G389" s="119">
        <f>VLOOKUP(B389,'[2]DUNG CU'!$B$3:$E$266,4,0)</f>
        <v>3000</v>
      </c>
      <c r="H389" s="119">
        <f t="shared" si="21"/>
        <v>115.38461538461539</v>
      </c>
      <c r="I389" s="120">
        <f t="shared" si="20"/>
        <v>69.230769230769226</v>
      </c>
    </row>
    <row r="390" spans="1:9" ht="21.95" customHeight="1" x14ac:dyDescent="0.25">
      <c r="A390" s="117"/>
      <c r="B390" s="129" t="s">
        <v>263</v>
      </c>
      <c r="C390" s="116" t="s">
        <v>30</v>
      </c>
      <c r="D390" s="117" t="s">
        <v>88</v>
      </c>
      <c r="E390" s="117">
        <v>6</v>
      </c>
      <c r="F390" s="117">
        <v>0.6</v>
      </c>
      <c r="G390" s="119">
        <f>VLOOKUP(B390,'[2]DUNG CU'!$B$3:$E$266,4,0)</f>
        <v>110000</v>
      </c>
      <c r="H390" s="119">
        <f t="shared" si="21"/>
        <v>705.12820512820508</v>
      </c>
      <c r="I390" s="120">
        <f t="shared" si="20"/>
        <v>423.07692307692304</v>
      </c>
    </row>
    <row r="391" spans="1:9" ht="21.95" customHeight="1" x14ac:dyDescent="0.25">
      <c r="A391" s="117"/>
      <c r="B391" s="118" t="s">
        <v>289</v>
      </c>
      <c r="C391" s="116" t="s">
        <v>62</v>
      </c>
      <c r="D391" s="117" t="s">
        <v>88</v>
      </c>
      <c r="E391" s="117">
        <v>6</v>
      </c>
      <c r="F391" s="117">
        <v>0.6</v>
      </c>
      <c r="G391" s="119">
        <f>VLOOKUP(B391,'[2]DUNG CU'!$B$3:$E$266,4,0)</f>
        <v>170000</v>
      </c>
      <c r="H391" s="119">
        <f t="shared" si="21"/>
        <v>1089.7435897435898</v>
      </c>
      <c r="I391" s="120">
        <f t="shared" si="20"/>
        <v>653.84615384615392</v>
      </c>
    </row>
    <row r="392" spans="1:9" ht="21.95" customHeight="1" x14ac:dyDescent="0.25">
      <c r="A392" s="117"/>
      <c r="B392" s="131" t="s">
        <v>265</v>
      </c>
      <c r="C392" s="116" t="s">
        <v>32</v>
      </c>
      <c r="D392" s="117" t="s">
        <v>88</v>
      </c>
      <c r="E392" s="117">
        <v>6</v>
      </c>
      <c r="F392" s="117">
        <v>0.6</v>
      </c>
      <c r="G392" s="119">
        <f>VLOOKUP(B392,'[2]DUNG CU'!$B$3:$E$266,4,0)</f>
        <v>85000</v>
      </c>
      <c r="H392" s="119">
        <f t="shared" si="21"/>
        <v>544.87179487179492</v>
      </c>
      <c r="I392" s="120">
        <f t="shared" si="20"/>
        <v>326.92307692307696</v>
      </c>
    </row>
    <row r="393" spans="1:9" ht="21.95" customHeight="1" x14ac:dyDescent="0.25">
      <c r="A393" s="117"/>
      <c r="B393" s="118" t="s">
        <v>286</v>
      </c>
      <c r="C393" s="116" t="s">
        <v>55</v>
      </c>
      <c r="D393" s="117" t="s">
        <v>88</v>
      </c>
      <c r="E393" s="117">
        <v>6</v>
      </c>
      <c r="F393" s="117">
        <v>0.6</v>
      </c>
      <c r="G393" s="119">
        <f>VLOOKUP(B393,'[2]DUNG CU'!$B$3:$E$266,4,0)</f>
        <v>150000</v>
      </c>
      <c r="H393" s="119">
        <f t="shared" si="21"/>
        <v>961.53846153846155</v>
      </c>
      <c r="I393" s="120">
        <f t="shared" si="20"/>
        <v>576.92307692307691</v>
      </c>
    </row>
    <row r="394" spans="1:9" ht="21.95" customHeight="1" x14ac:dyDescent="0.25">
      <c r="A394" s="122"/>
      <c r="B394" s="140" t="s">
        <v>283</v>
      </c>
      <c r="C394" s="124" t="s">
        <v>52</v>
      </c>
      <c r="D394" s="122" t="s">
        <v>88</v>
      </c>
      <c r="E394" s="122">
        <v>12</v>
      </c>
      <c r="F394" s="122">
        <v>0.6</v>
      </c>
      <c r="G394" s="119">
        <v>70000</v>
      </c>
      <c r="H394" s="119">
        <f t="shared" si="21"/>
        <v>224.35897435897436</v>
      </c>
      <c r="I394" s="120">
        <f t="shared" si="20"/>
        <v>134.61538461538461</v>
      </c>
    </row>
    <row r="395" spans="1:9" ht="21.95" customHeight="1" x14ac:dyDescent="0.25">
      <c r="A395" s="117"/>
      <c r="B395" s="118" t="s">
        <v>284</v>
      </c>
      <c r="C395" s="116" t="s">
        <v>53</v>
      </c>
      <c r="D395" s="117" t="s">
        <v>88</v>
      </c>
      <c r="E395" s="117">
        <v>6</v>
      </c>
      <c r="F395" s="117">
        <v>0.6</v>
      </c>
      <c r="G395" s="119">
        <f>VLOOKUP(B395,'[2]DUNG CU'!$B$3:$E$266,4,0)</f>
        <v>15000</v>
      </c>
      <c r="H395" s="119">
        <f t="shared" si="21"/>
        <v>96.15384615384616</v>
      </c>
      <c r="I395" s="120">
        <f t="shared" si="20"/>
        <v>57.692307692307693</v>
      </c>
    </row>
    <row r="396" spans="1:9" ht="21.95" customHeight="1" x14ac:dyDescent="0.25">
      <c r="A396" s="117"/>
      <c r="B396" s="118" t="s">
        <v>282</v>
      </c>
      <c r="C396" s="116" t="s">
        <v>51</v>
      </c>
      <c r="D396" s="117" t="s">
        <v>88</v>
      </c>
      <c r="E396" s="117">
        <v>6</v>
      </c>
      <c r="F396" s="117">
        <v>0.6</v>
      </c>
      <c r="G396" s="119">
        <f>VLOOKUP(B396,'[2]DUNG CU'!$B$3:$E$266,4,0)</f>
        <v>44000</v>
      </c>
      <c r="H396" s="119">
        <f t="shared" si="21"/>
        <v>282.05128205128204</v>
      </c>
      <c r="I396" s="120">
        <f t="shared" si="20"/>
        <v>169.23076923076923</v>
      </c>
    </row>
    <row r="397" spans="1:9" ht="21.95" customHeight="1" x14ac:dyDescent="0.25">
      <c r="A397" s="117"/>
      <c r="B397" s="118" t="s">
        <v>300</v>
      </c>
      <c r="C397" s="116" t="s">
        <v>93</v>
      </c>
      <c r="D397" s="117" t="s">
        <v>88</v>
      </c>
      <c r="E397" s="117">
        <v>1</v>
      </c>
      <c r="F397" s="117">
        <v>0.3</v>
      </c>
      <c r="G397" s="119">
        <f>VLOOKUP(B397,'[2]DUNG CU'!$B$3:$E$266,4,0)</f>
        <v>5000000</v>
      </c>
      <c r="H397" s="119">
        <f t="shared" si="21"/>
        <v>192307.69230769231</v>
      </c>
      <c r="I397" s="120">
        <f t="shared" si="20"/>
        <v>57692.307692307695</v>
      </c>
    </row>
    <row r="398" spans="1:9" ht="21.95" customHeight="1" x14ac:dyDescent="0.25">
      <c r="A398" s="117"/>
      <c r="B398" s="118" t="s">
        <v>295</v>
      </c>
      <c r="C398" s="116" t="s">
        <v>70</v>
      </c>
      <c r="D398" s="117" t="s">
        <v>88</v>
      </c>
      <c r="E398" s="117">
        <v>24</v>
      </c>
      <c r="F398" s="117">
        <v>0.6</v>
      </c>
      <c r="G398" s="119">
        <v>6360000</v>
      </c>
      <c r="H398" s="119">
        <f t="shared" si="21"/>
        <v>10192.307692307691</v>
      </c>
      <c r="I398" s="120">
        <f t="shared" si="20"/>
        <v>6115.3846153846143</v>
      </c>
    </row>
    <row r="399" spans="1:9" ht="21.95" customHeight="1" x14ac:dyDescent="0.25">
      <c r="A399" s="117"/>
      <c r="B399" s="118" t="s">
        <v>296</v>
      </c>
      <c r="C399" s="116" t="s">
        <v>71</v>
      </c>
      <c r="D399" s="117" t="s">
        <v>88</v>
      </c>
      <c r="E399" s="117">
        <v>24</v>
      </c>
      <c r="F399" s="117">
        <v>0.6</v>
      </c>
      <c r="G399" s="119">
        <f>VLOOKUP(B399,'[2]DUNG CU'!$B$3:$E$266,4,0)</f>
        <v>4500000</v>
      </c>
      <c r="H399" s="119">
        <f t="shared" si="21"/>
        <v>7211.5384615384619</v>
      </c>
      <c r="I399" s="120">
        <f t="shared" si="20"/>
        <v>4326.9230769230771</v>
      </c>
    </row>
    <row r="400" spans="1:9" ht="21.95" customHeight="1" x14ac:dyDescent="0.25">
      <c r="A400" s="117"/>
      <c r="B400" s="118" t="s">
        <v>301</v>
      </c>
      <c r="C400" s="116" t="s">
        <v>95</v>
      </c>
      <c r="D400" s="117" t="s">
        <v>88</v>
      </c>
      <c r="E400" s="117">
        <v>24</v>
      </c>
      <c r="F400" s="117">
        <v>0.6</v>
      </c>
      <c r="G400" s="119">
        <f>VLOOKUP(B400,'[2]DUNG CU'!$B$3:$E$266,4,0)</f>
        <v>14000000</v>
      </c>
      <c r="H400" s="119">
        <f t="shared" si="21"/>
        <v>22435.897435897437</v>
      </c>
      <c r="I400" s="120">
        <f t="shared" si="20"/>
        <v>13461.538461538463</v>
      </c>
    </row>
    <row r="401" spans="1:9" ht="21.95" customHeight="1" x14ac:dyDescent="0.25">
      <c r="A401" s="117"/>
      <c r="B401" s="133" t="s">
        <v>267</v>
      </c>
      <c r="C401" s="116" t="s">
        <v>34</v>
      </c>
      <c r="D401" s="117" t="s">
        <v>88</v>
      </c>
      <c r="E401" s="117">
        <v>6</v>
      </c>
      <c r="F401" s="117">
        <v>0.6</v>
      </c>
      <c r="G401" s="119">
        <f>VLOOKUP(B401,'[2]DUNG CU'!$B$3:$E$266,4,0)</f>
        <v>340000</v>
      </c>
      <c r="H401" s="119">
        <f t="shared" si="21"/>
        <v>2179.4871794871797</v>
      </c>
      <c r="I401" s="120">
        <f t="shared" si="20"/>
        <v>1307.6923076923078</v>
      </c>
    </row>
    <row r="402" spans="1:9" ht="21.95" customHeight="1" x14ac:dyDescent="0.25">
      <c r="A402" s="117"/>
      <c r="B402" s="134" t="s">
        <v>268</v>
      </c>
      <c r="C402" s="116" t="s">
        <v>35</v>
      </c>
      <c r="D402" s="117" t="s">
        <v>88</v>
      </c>
      <c r="E402" s="117">
        <v>6</v>
      </c>
      <c r="F402" s="117">
        <v>0.6</v>
      </c>
      <c r="G402" s="119">
        <f>VLOOKUP(B402,'[2]DUNG CU'!$B$3:$E$266,4,0)</f>
        <v>700000</v>
      </c>
      <c r="H402" s="119">
        <f t="shared" si="21"/>
        <v>4487.1794871794873</v>
      </c>
      <c r="I402" s="120">
        <f t="shared" si="20"/>
        <v>2692.3076923076924</v>
      </c>
    </row>
    <row r="403" spans="1:9" ht="21.95" customHeight="1" x14ac:dyDescent="0.25">
      <c r="A403" s="117"/>
      <c r="B403" s="118" t="s">
        <v>299</v>
      </c>
      <c r="C403" s="116" t="s">
        <v>82</v>
      </c>
      <c r="D403" s="117" t="s">
        <v>88</v>
      </c>
      <c r="E403" s="117">
        <v>6</v>
      </c>
      <c r="F403" s="117">
        <v>0.6</v>
      </c>
      <c r="G403" s="119">
        <f>VLOOKUP(B403,'[2]DUNG CU'!$B$3:$E$266,4,0)</f>
        <v>150000</v>
      </c>
      <c r="H403" s="119">
        <f t="shared" si="21"/>
        <v>961.53846153846155</v>
      </c>
      <c r="I403" s="120">
        <f t="shared" si="20"/>
        <v>576.92307692307691</v>
      </c>
    </row>
    <row r="404" spans="1:9" ht="21.95" customHeight="1" x14ac:dyDescent="0.25">
      <c r="A404" s="117"/>
      <c r="B404" s="118" t="s">
        <v>270</v>
      </c>
      <c r="C404" s="116" t="s">
        <v>37</v>
      </c>
      <c r="D404" s="117" t="s">
        <v>88</v>
      </c>
      <c r="E404" s="117">
        <v>12</v>
      </c>
      <c r="F404" s="117">
        <v>0.6</v>
      </c>
      <c r="G404" s="119">
        <f>VLOOKUP(B404,'[2]DUNG CU'!$B$3:$E$266,4,0)</f>
        <v>30000</v>
      </c>
      <c r="H404" s="119">
        <f t="shared" si="21"/>
        <v>96.15384615384616</v>
      </c>
      <c r="I404" s="120">
        <f t="shared" si="20"/>
        <v>57.692307692307693</v>
      </c>
    </row>
    <row r="405" spans="1:9" ht="21.95" customHeight="1" x14ac:dyDescent="0.25">
      <c r="A405" s="117"/>
      <c r="B405" s="118" t="s">
        <v>256</v>
      </c>
      <c r="C405" s="116" t="s">
        <v>14</v>
      </c>
      <c r="D405" s="117" t="s">
        <v>15</v>
      </c>
      <c r="E405" s="117">
        <v>0.3</v>
      </c>
      <c r="F405" s="117">
        <v>0.01</v>
      </c>
      <c r="G405" s="119">
        <f>VLOOKUP(B405,'[2]DUNG CU'!$B$3:$E$266,4,0)</f>
        <v>400000</v>
      </c>
      <c r="H405" s="119">
        <f t="shared" si="21"/>
        <v>51282.051282051281</v>
      </c>
      <c r="I405" s="120">
        <f t="shared" si="20"/>
        <v>512.82051282051282</v>
      </c>
    </row>
    <row r="406" spans="1:9" ht="21.95" customHeight="1" x14ac:dyDescent="0.25">
      <c r="A406" s="117"/>
      <c r="B406" s="118" t="s">
        <v>271</v>
      </c>
      <c r="C406" s="116" t="s">
        <v>38</v>
      </c>
      <c r="D406" s="117" t="s">
        <v>15</v>
      </c>
      <c r="E406" s="117">
        <v>0.3</v>
      </c>
      <c r="F406" s="117">
        <v>0.01</v>
      </c>
      <c r="G406" s="119">
        <f>VLOOKUP(B406,'[2]DUNG CU'!$B$3:$E$266,4,0)</f>
        <v>400000</v>
      </c>
      <c r="H406" s="119">
        <f t="shared" si="21"/>
        <v>51282.051282051281</v>
      </c>
      <c r="I406" s="120">
        <f t="shared" si="20"/>
        <v>512.82051282051282</v>
      </c>
    </row>
    <row r="407" spans="1:9" ht="21.95" customHeight="1" x14ac:dyDescent="0.25">
      <c r="A407" s="117"/>
      <c r="B407" s="118" t="s">
        <v>272</v>
      </c>
      <c r="C407" s="116" t="s">
        <v>39</v>
      </c>
      <c r="D407" s="117" t="s">
        <v>88</v>
      </c>
      <c r="E407" s="117">
        <v>36</v>
      </c>
      <c r="F407" s="117">
        <v>0.13300000000000001</v>
      </c>
      <c r="G407" s="119">
        <f>VLOOKUP(B407,'[2]DUNG CU'!$B$3:$E$266,4,0)</f>
        <v>500000</v>
      </c>
      <c r="H407" s="119">
        <f t="shared" si="21"/>
        <v>534.18803418803418</v>
      </c>
      <c r="I407" s="120">
        <f t="shared" si="20"/>
        <v>71.047008547008545</v>
      </c>
    </row>
    <row r="408" spans="1:9" ht="21.95" customHeight="1" x14ac:dyDescent="0.25">
      <c r="A408" s="117"/>
      <c r="B408" s="118" t="s">
        <v>273</v>
      </c>
      <c r="C408" s="116" t="s">
        <v>40</v>
      </c>
      <c r="D408" s="117" t="s">
        <v>88</v>
      </c>
      <c r="E408" s="117">
        <v>36</v>
      </c>
      <c r="F408" s="117">
        <v>0.13300000000000001</v>
      </c>
      <c r="G408" s="119">
        <f>VLOOKUP(B408,'[2]DUNG CU'!$B$3:$E$266,4,0)</f>
        <v>250000</v>
      </c>
      <c r="H408" s="119">
        <f t="shared" si="21"/>
        <v>267.09401709401709</v>
      </c>
      <c r="I408" s="120">
        <f t="shared" si="20"/>
        <v>35.523504273504273</v>
      </c>
    </row>
    <row r="409" spans="1:9" ht="21.95" customHeight="1" x14ac:dyDescent="0.25">
      <c r="A409" s="117"/>
      <c r="B409" s="118" t="s">
        <v>274</v>
      </c>
      <c r="C409" s="116" t="s">
        <v>41</v>
      </c>
      <c r="D409" s="117" t="s">
        <v>88</v>
      </c>
      <c r="E409" s="117">
        <v>60</v>
      </c>
      <c r="F409" s="117">
        <v>6.0000000000000001E-3</v>
      </c>
      <c r="G409" s="119">
        <f>VLOOKUP(B409,'[2]DUNG CU'!$B$3:$E$266,4,0)</f>
        <v>3000000</v>
      </c>
      <c r="H409" s="119">
        <f t="shared" si="21"/>
        <v>1923.0769230769231</v>
      </c>
      <c r="I409" s="120">
        <f t="shared" si="20"/>
        <v>11.538461538461538</v>
      </c>
    </row>
    <row r="410" spans="1:9" ht="21.95" customHeight="1" x14ac:dyDescent="0.25">
      <c r="A410" s="117"/>
      <c r="B410" s="118" t="s">
        <v>275</v>
      </c>
      <c r="C410" s="116" t="s">
        <v>42</v>
      </c>
      <c r="D410" s="117" t="s">
        <v>88</v>
      </c>
      <c r="E410" s="117">
        <v>36</v>
      </c>
      <c r="F410" s="117">
        <v>0.05</v>
      </c>
      <c r="G410" s="119">
        <f>VLOOKUP(B410,'[2]DUNG CU'!$B$3:$E$266,4,0)</f>
        <v>1500000</v>
      </c>
      <c r="H410" s="119">
        <f t="shared" si="21"/>
        <v>1602.5641025641025</v>
      </c>
      <c r="I410" s="120">
        <f t="shared" si="20"/>
        <v>80.128205128205138</v>
      </c>
    </row>
    <row r="411" spans="1:9" ht="21.95" customHeight="1" x14ac:dyDescent="0.25">
      <c r="A411" s="117"/>
      <c r="B411" s="118" t="s">
        <v>276</v>
      </c>
      <c r="C411" s="116" t="s">
        <v>43</v>
      </c>
      <c r="D411" s="117" t="s">
        <v>9</v>
      </c>
      <c r="E411" s="117">
        <v>24</v>
      </c>
      <c r="F411" s="117">
        <v>0.6</v>
      </c>
      <c r="G411" s="119">
        <f>VLOOKUP(B411,'[2]DUNG CU'!$B$3:$E$266,4,0)</f>
        <v>40000</v>
      </c>
      <c r="H411" s="119">
        <f t="shared" si="21"/>
        <v>64.102564102564102</v>
      </c>
      <c r="I411" s="120">
        <f t="shared" si="20"/>
        <v>38.46153846153846</v>
      </c>
    </row>
    <row r="412" spans="1:9" ht="21.95" customHeight="1" x14ac:dyDescent="0.25">
      <c r="A412" s="117"/>
      <c r="B412" s="118" t="s">
        <v>277</v>
      </c>
      <c r="C412" s="116" t="s">
        <v>44</v>
      </c>
      <c r="D412" s="117" t="s">
        <v>88</v>
      </c>
      <c r="E412" s="117">
        <v>72</v>
      </c>
      <c r="F412" s="117">
        <v>0.6</v>
      </c>
      <c r="G412" s="119">
        <f>VLOOKUP(B412,'[2]DUNG CU'!$B$3:$E$266,4,0)</f>
        <v>3800000</v>
      </c>
      <c r="H412" s="119">
        <f t="shared" si="21"/>
        <v>2029.91452991453</v>
      </c>
      <c r="I412" s="120">
        <f t="shared" si="20"/>
        <v>1217.948717948718</v>
      </c>
    </row>
    <row r="413" spans="1:9" ht="21.95" customHeight="1" x14ac:dyDescent="0.25">
      <c r="A413" s="117"/>
      <c r="B413" s="118" t="s">
        <v>278</v>
      </c>
      <c r="C413" s="116" t="s">
        <v>45</v>
      </c>
      <c r="D413" s="117" t="s">
        <v>88</v>
      </c>
      <c r="E413" s="117">
        <v>72</v>
      </c>
      <c r="F413" s="117">
        <v>0.6</v>
      </c>
      <c r="G413" s="119">
        <f>VLOOKUP(B413,'[2]DUNG CU'!$B$3:$E$266,4,0)</f>
        <v>2850000</v>
      </c>
      <c r="H413" s="119">
        <f t="shared" si="21"/>
        <v>1522.4358974358975</v>
      </c>
      <c r="I413" s="120">
        <f t="shared" si="20"/>
        <v>913.46153846153845</v>
      </c>
    </row>
    <row r="414" spans="1:9" ht="21.95" customHeight="1" x14ac:dyDescent="0.25">
      <c r="A414" s="117"/>
      <c r="B414" s="118" t="s">
        <v>279</v>
      </c>
      <c r="C414" s="116" t="s">
        <v>46</v>
      </c>
      <c r="D414" s="117" t="s">
        <v>88</v>
      </c>
      <c r="E414" s="117">
        <v>72</v>
      </c>
      <c r="F414" s="117">
        <v>0.6</v>
      </c>
      <c r="G414" s="119">
        <f>VLOOKUP(B414,'[2]DUNG CU'!$B$3:$E$266,4,0)</f>
        <v>80000</v>
      </c>
      <c r="H414" s="119">
        <f t="shared" si="21"/>
        <v>42.735042735042732</v>
      </c>
      <c r="I414" s="120">
        <f t="shared" si="20"/>
        <v>25.641025641025639</v>
      </c>
    </row>
    <row r="415" spans="1:9" ht="21.95" customHeight="1" x14ac:dyDescent="0.25">
      <c r="A415" s="117"/>
      <c r="B415" s="118" t="s">
        <v>280</v>
      </c>
      <c r="C415" s="116" t="s">
        <v>47</v>
      </c>
      <c r="D415" s="117" t="s">
        <v>48</v>
      </c>
      <c r="E415" s="117"/>
      <c r="F415" s="117">
        <v>1.157</v>
      </c>
      <c r="G415" s="119">
        <f>VLOOKUP(B415,'[2]DUNG CU'!$B$3:$E$266,4,0)</f>
        <v>1755</v>
      </c>
      <c r="H415" s="119"/>
      <c r="I415" s="120">
        <f>G415*F415</f>
        <v>2030.5350000000001</v>
      </c>
    </row>
    <row r="416" spans="1:9" ht="21.95" customHeight="1" x14ac:dyDescent="0.25">
      <c r="A416" s="117"/>
      <c r="B416" s="118"/>
      <c r="C416" s="116" t="s">
        <v>459</v>
      </c>
      <c r="D416" s="117"/>
      <c r="E416" s="117"/>
      <c r="F416" s="137">
        <v>0.1</v>
      </c>
      <c r="G416" s="119"/>
      <c r="H416" s="119"/>
      <c r="I416" s="120">
        <f>SUM(I386:I415)*F416</f>
        <v>10331.33875641026</v>
      </c>
    </row>
    <row r="417" spans="1:9" ht="21.95" customHeight="1" x14ac:dyDescent="0.25">
      <c r="A417" s="213">
        <v>17</v>
      </c>
      <c r="B417" s="214" t="s">
        <v>507</v>
      </c>
      <c r="C417" s="411" t="s">
        <v>98</v>
      </c>
      <c r="D417" s="412"/>
      <c r="E417" s="412"/>
      <c r="F417" s="412"/>
      <c r="G417" s="412"/>
      <c r="H417" s="413"/>
      <c r="I417" s="215">
        <f>SUM(I418:I449)</f>
        <v>113631.52152564103</v>
      </c>
    </row>
    <row r="418" spans="1:9" ht="21.95" customHeight="1" x14ac:dyDescent="0.25">
      <c r="A418" s="204"/>
      <c r="B418" s="284" t="s">
        <v>257</v>
      </c>
      <c r="C418" s="205" t="s">
        <v>25</v>
      </c>
      <c r="D418" s="204" t="s">
        <v>88</v>
      </c>
      <c r="E418" s="204">
        <v>12</v>
      </c>
      <c r="F418" s="204">
        <v>0.9</v>
      </c>
      <c r="G418" s="200">
        <v>55000</v>
      </c>
      <c r="H418" s="200">
        <f>G418/(E418*26)</f>
        <v>176.28205128205127</v>
      </c>
      <c r="I418" s="201">
        <f t="shared" si="20"/>
        <v>158.65384615384616</v>
      </c>
    </row>
    <row r="419" spans="1:9" ht="21.95" customHeight="1" x14ac:dyDescent="0.25">
      <c r="A419" s="117"/>
      <c r="B419" s="126" t="s">
        <v>260</v>
      </c>
      <c r="C419" s="116" t="s">
        <v>27</v>
      </c>
      <c r="D419" s="117" t="s">
        <v>88</v>
      </c>
      <c r="E419" s="117">
        <v>6</v>
      </c>
      <c r="F419" s="117">
        <v>0.9</v>
      </c>
      <c r="G419" s="119">
        <f>VLOOKUP(B419,'[2]DUNG CU'!$B$3:$E$266,4,0)</f>
        <v>70000</v>
      </c>
      <c r="H419" s="119">
        <f t="shared" ref="H419:H447" si="22">G419/(E419*26)</f>
        <v>448.71794871794873</v>
      </c>
      <c r="I419" s="120">
        <f t="shared" si="20"/>
        <v>403.84615384615387</v>
      </c>
    </row>
    <row r="420" spans="1:9" ht="21.95" customHeight="1" x14ac:dyDescent="0.25">
      <c r="A420" s="122"/>
      <c r="B420" s="140" t="s">
        <v>298</v>
      </c>
      <c r="C420" s="124" t="s">
        <v>92</v>
      </c>
      <c r="D420" s="122" t="s">
        <v>88</v>
      </c>
      <c r="E420" s="122">
        <v>12</v>
      </c>
      <c r="F420" s="122">
        <v>0.9</v>
      </c>
      <c r="G420" s="119">
        <v>4600000</v>
      </c>
      <c r="H420" s="119">
        <f t="shared" si="22"/>
        <v>14743.589743589744</v>
      </c>
      <c r="I420" s="120">
        <f t="shared" si="20"/>
        <v>13269.23076923077</v>
      </c>
    </row>
    <row r="421" spans="1:9" ht="21.95" customHeight="1" x14ac:dyDescent="0.25">
      <c r="A421" s="117"/>
      <c r="B421" s="128" t="s">
        <v>262</v>
      </c>
      <c r="C421" s="116" t="s">
        <v>29</v>
      </c>
      <c r="D421" s="117" t="s">
        <v>88</v>
      </c>
      <c r="E421" s="117">
        <v>1</v>
      </c>
      <c r="F421" s="117">
        <v>0.9</v>
      </c>
      <c r="G421" s="119">
        <f>VLOOKUP(B421,'[2]DUNG CU'!$B$3:$E$266,4,0)</f>
        <v>3000</v>
      </c>
      <c r="H421" s="119">
        <f t="shared" si="22"/>
        <v>115.38461538461539</v>
      </c>
      <c r="I421" s="120">
        <f t="shared" si="20"/>
        <v>103.84615384615385</v>
      </c>
    </row>
    <row r="422" spans="1:9" ht="21.95" customHeight="1" x14ac:dyDescent="0.25">
      <c r="A422" s="117"/>
      <c r="B422" s="129" t="s">
        <v>263</v>
      </c>
      <c r="C422" s="116" t="s">
        <v>30</v>
      </c>
      <c r="D422" s="117" t="s">
        <v>88</v>
      </c>
      <c r="E422" s="117">
        <v>6</v>
      </c>
      <c r="F422" s="117">
        <v>0.9</v>
      </c>
      <c r="G422" s="119">
        <f>VLOOKUP(B422,'[2]DUNG CU'!$B$3:$E$266,4,0)</f>
        <v>110000</v>
      </c>
      <c r="H422" s="119">
        <f t="shared" si="22"/>
        <v>705.12820512820508</v>
      </c>
      <c r="I422" s="120">
        <f t="shared" si="20"/>
        <v>634.61538461538464</v>
      </c>
    </row>
    <row r="423" spans="1:9" ht="21.95" customHeight="1" x14ac:dyDescent="0.25">
      <c r="A423" s="117"/>
      <c r="B423" s="118" t="s">
        <v>289</v>
      </c>
      <c r="C423" s="116" t="s">
        <v>62</v>
      </c>
      <c r="D423" s="117" t="s">
        <v>88</v>
      </c>
      <c r="E423" s="117">
        <v>6</v>
      </c>
      <c r="F423" s="117">
        <v>0.9</v>
      </c>
      <c r="G423" s="119">
        <f>VLOOKUP(B423,'[2]DUNG CU'!$B$3:$E$266,4,0)</f>
        <v>170000</v>
      </c>
      <c r="H423" s="119">
        <f t="shared" si="22"/>
        <v>1089.7435897435898</v>
      </c>
      <c r="I423" s="120">
        <f t="shared" si="20"/>
        <v>980.76923076923083</v>
      </c>
    </row>
    <row r="424" spans="1:9" ht="21.95" customHeight="1" x14ac:dyDescent="0.25">
      <c r="A424" s="117"/>
      <c r="B424" s="131" t="s">
        <v>265</v>
      </c>
      <c r="C424" s="116" t="s">
        <v>32</v>
      </c>
      <c r="D424" s="117" t="s">
        <v>88</v>
      </c>
      <c r="E424" s="117">
        <v>6</v>
      </c>
      <c r="F424" s="117">
        <v>0.9</v>
      </c>
      <c r="G424" s="119">
        <f>VLOOKUP(B424,'[2]DUNG CU'!$B$3:$E$266,4,0)</f>
        <v>85000</v>
      </c>
      <c r="H424" s="119">
        <f t="shared" si="22"/>
        <v>544.87179487179492</v>
      </c>
      <c r="I424" s="120">
        <f t="shared" si="20"/>
        <v>490.38461538461542</v>
      </c>
    </row>
    <row r="425" spans="1:9" ht="21.95" customHeight="1" x14ac:dyDescent="0.25">
      <c r="A425" s="117"/>
      <c r="B425" s="118" t="s">
        <v>286</v>
      </c>
      <c r="C425" s="116" t="s">
        <v>55</v>
      </c>
      <c r="D425" s="117" t="s">
        <v>88</v>
      </c>
      <c r="E425" s="117">
        <v>6</v>
      </c>
      <c r="F425" s="117">
        <v>0.9</v>
      </c>
      <c r="G425" s="119">
        <f>VLOOKUP(B425,'[2]DUNG CU'!$B$3:$E$266,4,0)</f>
        <v>150000</v>
      </c>
      <c r="H425" s="119">
        <f t="shared" si="22"/>
        <v>961.53846153846155</v>
      </c>
      <c r="I425" s="120">
        <f t="shared" si="20"/>
        <v>865.38461538461536</v>
      </c>
    </row>
    <row r="426" spans="1:9" ht="21.95" customHeight="1" x14ac:dyDescent="0.25">
      <c r="A426" s="122"/>
      <c r="B426" s="140" t="s">
        <v>283</v>
      </c>
      <c r="C426" s="124" t="s">
        <v>52</v>
      </c>
      <c r="D426" s="122" t="s">
        <v>88</v>
      </c>
      <c r="E426" s="122">
        <v>12</v>
      </c>
      <c r="F426" s="122">
        <v>0.9</v>
      </c>
      <c r="G426" s="119">
        <v>70000</v>
      </c>
      <c r="H426" s="119">
        <f t="shared" si="22"/>
        <v>224.35897435897436</v>
      </c>
      <c r="I426" s="120">
        <f t="shared" si="20"/>
        <v>201.92307692307693</v>
      </c>
    </row>
    <row r="427" spans="1:9" ht="21.95" customHeight="1" x14ac:dyDescent="0.25">
      <c r="A427" s="117"/>
      <c r="B427" s="118" t="s">
        <v>284</v>
      </c>
      <c r="C427" s="116" t="s">
        <v>53</v>
      </c>
      <c r="D427" s="117" t="s">
        <v>88</v>
      </c>
      <c r="E427" s="117">
        <v>6</v>
      </c>
      <c r="F427" s="117">
        <v>0.9</v>
      </c>
      <c r="G427" s="119">
        <f>VLOOKUP(B427,'[2]DUNG CU'!$B$3:$E$266,4,0)</f>
        <v>15000</v>
      </c>
      <c r="H427" s="119">
        <f t="shared" si="22"/>
        <v>96.15384615384616</v>
      </c>
      <c r="I427" s="120">
        <f t="shared" si="20"/>
        <v>86.538461538461547</v>
      </c>
    </row>
    <row r="428" spans="1:9" ht="21.95" customHeight="1" x14ac:dyDescent="0.25">
      <c r="A428" s="117"/>
      <c r="B428" s="118" t="s">
        <v>282</v>
      </c>
      <c r="C428" s="116" t="s">
        <v>51</v>
      </c>
      <c r="D428" s="117" t="s">
        <v>88</v>
      </c>
      <c r="E428" s="117">
        <v>6</v>
      </c>
      <c r="F428" s="117">
        <v>0.9</v>
      </c>
      <c r="G428" s="119">
        <f>VLOOKUP(B428,'[2]DUNG CU'!$B$3:$E$266,4,0)</f>
        <v>44000</v>
      </c>
      <c r="H428" s="119">
        <f t="shared" si="22"/>
        <v>282.05128205128204</v>
      </c>
      <c r="I428" s="120">
        <f t="shared" si="20"/>
        <v>253.84615384615384</v>
      </c>
    </row>
    <row r="429" spans="1:9" ht="21.95" customHeight="1" x14ac:dyDescent="0.25">
      <c r="A429" s="117"/>
      <c r="B429" s="118" t="s">
        <v>302</v>
      </c>
      <c r="C429" s="116" t="s">
        <v>99</v>
      </c>
      <c r="D429" s="117" t="s">
        <v>88</v>
      </c>
      <c r="E429" s="117">
        <v>12</v>
      </c>
      <c r="F429" s="117">
        <v>0.35</v>
      </c>
      <c r="G429" s="119">
        <f>VLOOKUP(B429,'[2]DUNG CU'!$B$3:$E$266,4,0)</f>
        <v>35000000</v>
      </c>
      <c r="H429" s="119">
        <f t="shared" si="22"/>
        <v>112179.48717948717</v>
      </c>
      <c r="I429" s="120">
        <f t="shared" si="20"/>
        <v>39262.820512820508</v>
      </c>
    </row>
    <row r="430" spans="1:9" ht="21.95" customHeight="1" x14ac:dyDescent="0.25">
      <c r="A430" s="117"/>
      <c r="B430" s="118" t="s">
        <v>295</v>
      </c>
      <c r="C430" s="116" t="s">
        <v>70</v>
      </c>
      <c r="D430" s="117" t="s">
        <v>88</v>
      </c>
      <c r="E430" s="117">
        <v>24</v>
      </c>
      <c r="F430" s="117">
        <v>0.5</v>
      </c>
      <c r="G430" s="119">
        <v>6360000</v>
      </c>
      <c r="H430" s="119">
        <f t="shared" si="22"/>
        <v>10192.307692307691</v>
      </c>
      <c r="I430" s="120">
        <f t="shared" si="20"/>
        <v>5096.1538461538457</v>
      </c>
    </row>
    <row r="431" spans="1:9" ht="21.95" customHeight="1" x14ac:dyDescent="0.25">
      <c r="A431" s="117"/>
      <c r="B431" s="118" t="s">
        <v>303</v>
      </c>
      <c r="C431" s="116" t="s">
        <v>100</v>
      </c>
      <c r="D431" s="117" t="s">
        <v>88</v>
      </c>
      <c r="E431" s="117">
        <v>2</v>
      </c>
      <c r="F431" s="117">
        <v>0.5</v>
      </c>
      <c r="G431" s="119">
        <f>VLOOKUP(B431,'[2]DUNG CU'!$B$3:$E$266,4,0)</f>
        <v>1450000</v>
      </c>
      <c r="H431" s="119">
        <f t="shared" si="22"/>
        <v>27884.615384615383</v>
      </c>
      <c r="I431" s="120">
        <f t="shared" si="20"/>
        <v>13942.307692307691</v>
      </c>
    </row>
    <row r="432" spans="1:9" ht="21.95" customHeight="1" x14ac:dyDescent="0.25">
      <c r="A432" s="117"/>
      <c r="B432" s="118" t="s">
        <v>296</v>
      </c>
      <c r="C432" s="116" t="s">
        <v>71</v>
      </c>
      <c r="D432" s="117" t="s">
        <v>88</v>
      </c>
      <c r="E432" s="117">
        <v>24</v>
      </c>
      <c r="F432" s="117">
        <v>0.5</v>
      </c>
      <c r="G432" s="119">
        <f>VLOOKUP(B432,'[2]DUNG CU'!$B$3:$E$266,4,0)</f>
        <v>4500000</v>
      </c>
      <c r="H432" s="119">
        <f t="shared" si="22"/>
        <v>7211.5384615384619</v>
      </c>
      <c r="I432" s="120">
        <f t="shared" si="20"/>
        <v>3605.7692307692309</v>
      </c>
    </row>
    <row r="433" spans="1:9" ht="21.95" customHeight="1" x14ac:dyDescent="0.25">
      <c r="A433" s="117"/>
      <c r="B433" s="118" t="s">
        <v>301</v>
      </c>
      <c r="C433" s="116" t="s">
        <v>95</v>
      </c>
      <c r="D433" s="117" t="s">
        <v>88</v>
      </c>
      <c r="E433" s="117">
        <v>24</v>
      </c>
      <c r="F433" s="117">
        <v>0.5</v>
      </c>
      <c r="G433" s="119">
        <f>VLOOKUP(B433,'[2]DUNG CU'!$B$3:$E$266,4,0)</f>
        <v>14000000</v>
      </c>
      <c r="H433" s="119">
        <f t="shared" si="22"/>
        <v>22435.897435897437</v>
      </c>
      <c r="I433" s="120">
        <f t="shared" si="20"/>
        <v>11217.948717948719</v>
      </c>
    </row>
    <row r="434" spans="1:9" ht="21.95" customHeight="1" x14ac:dyDescent="0.25">
      <c r="A434" s="117"/>
      <c r="B434" s="133" t="s">
        <v>267</v>
      </c>
      <c r="C434" s="116" t="s">
        <v>34</v>
      </c>
      <c r="D434" s="117" t="s">
        <v>88</v>
      </c>
      <c r="E434" s="117">
        <v>6</v>
      </c>
      <c r="F434" s="117">
        <v>0.9</v>
      </c>
      <c r="G434" s="119">
        <f>VLOOKUP(B434,'[2]DUNG CU'!$B$3:$E$266,4,0)</f>
        <v>340000</v>
      </c>
      <c r="H434" s="119">
        <f t="shared" si="22"/>
        <v>2179.4871794871797</v>
      </c>
      <c r="I434" s="120">
        <f t="shared" si="20"/>
        <v>1961.5384615384617</v>
      </c>
    </row>
    <row r="435" spans="1:9" ht="21.95" customHeight="1" x14ac:dyDescent="0.25">
      <c r="A435" s="117"/>
      <c r="B435" s="134" t="s">
        <v>268</v>
      </c>
      <c r="C435" s="116" t="s">
        <v>35</v>
      </c>
      <c r="D435" s="117" t="s">
        <v>88</v>
      </c>
      <c r="E435" s="117">
        <v>6</v>
      </c>
      <c r="F435" s="117">
        <v>0.9</v>
      </c>
      <c r="G435" s="119">
        <f>VLOOKUP(B435,'[2]DUNG CU'!$B$3:$E$266,4,0)</f>
        <v>700000</v>
      </c>
      <c r="H435" s="119">
        <f t="shared" si="22"/>
        <v>4487.1794871794873</v>
      </c>
      <c r="I435" s="120">
        <f t="shared" si="20"/>
        <v>4038.4615384615386</v>
      </c>
    </row>
    <row r="436" spans="1:9" ht="21.95" customHeight="1" x14ac:dyDescent="0.25">
      <c r="A436" s="117"/>
      <c r="B436" s="118" t="s">
        <v>299</v>
      </c>
      <c r="C436" s="116" t="s">
        <v>82</v>
      </c>
      <c r="D436" s="117" t="s">
        <v>88</v>
      </c>
      <c r="E436" s="117">
        <v>6</v>
      </c>
      <c r="F436" s="117">
        <v>0.9</v>
      </c>
      <c r="G436" s="119">
        <f>VLOOKUP(B436,'[2]DUNG CU'!$B$3:$E$266,4,0)</f>
        <v>150000</v>
      </c>
      <c r="H436" s="119">
        <f t="shared" si="22"/>
        <v>961.53846153846155</v>
      </c>
      <c r="I436" s="120">
        <f t="shared" si="20"/>
        <v>865.38461538461536</v>
      </c>
    </row>
    <row r="437" spans="1:9" ht="21.95" customHeight="1" x14ac:dyDescent="0.25">
      <c r="A437" s="117"/>
      <c r="B437" s="118" t="s">
        <v>270</v>
      </c>
      <c r="C437" s="116" t="s">
        <v>37</v>
      </c>
      <c r="D437" s="117" t="s">
        <v>88</v>
      </c>
      <c r="E437" s="117">
        <v>12</v>
      </c>
      <c r="F437" s="117">
        <v>0.9</v>
      </c>
      <c r="G437" s="119">
        <f>VLOOKUP(B437,'[2]DUNG CU'!$B$3:$E$266,4,0)</f>
        <v>30000</v>
      </c>
      <c r="H437" s="119">
        <f t="shared" si="22"/>
        <v>96.15384615384616</v>
      </c>
      <c r="I437" s="120">
        <f t="shared" si="20"/>
        <v>86.538461538461547</v>
      </c>
    </row>
    <row r="438" spans="1:9" ht="21.95" customHeight="1" x14ac:dyDescent="0.25">
      <c r="A438" s="117"/>
      <c r="B438" s="118" t="s">
        <v>256</v>
      </c>
      <c r="C438" s="116" t="s">
        <v>14</v>
      </c>
      <c r="D438" s="117" t="s">
        <v>15</v>
      </c>
      <c r="E438" s="117">
        <v>0.3</v>
      </c>
      <c r="F438" s="117">
        <v>0.01</v>
      </c>
      <c r="G438" s="119">
        <f>VLOOKUP(B438,'[2]DUNG CU'!$B$3:$E$266,4,0)</f>
        <v>400000</v>
      </c>
      <c r="H438" s="119">
        <f t="shared" si="22"/>
        <v>51282.051282051281</v>
      </c>
      <c r="I438" s="120">
        <f t="shared" si="20"/>
        <v>512.82051282051282</v>
      </c>
    </row>
    <row r="439" spans="1:9" ht="21.95" customHeight="1" x14ac:dyDescent="0.25">
      <c r="A439" s="117"/>
      <c r="B439" s="118" t="s">
        <v>271</v>
      </c>
      <c r="C439" s="116" t="s">
        <v>38</v>
      </c>
      <c r="D439" s="117" t="s">
        <v>15</v>
      </c>
      <c r="E439" s="117">
        <v>0.3</v>
      </c>
      <c r="F439" s="117">
        <v>0.01</v>
      </c>
      <c r="G439" s="119">
        <f>VLOOKUP(B439,'[2]DUNG CU'!$B$3:$E$266,4,0)</f>
        <v>400000</v>
      </c>
      <c r="H439" s="119">
        <f t="shared" si="22"/>
        <v>51282.051282051281</v>
      </c>
      <c r="I439" s="120">
        <f t="shared" si="20"/>
        <v>512.82051282051282</v>
      </c>
    </row>
    <row r="440" spans="1:9" ht="21.95" customHeight="1" x14ac:dyDescent="0.25">
      <c r="A440" s="117"/>
      <c r="B440" s="118" t="s">
        <v>272</v>
      </c>
      <c r="C440" s="116" t="s">
        <v>39</v>
      </c>
      <c r="D440" s="117" t="s">
        <v>88</v>
      </c>
      <c r="E440" s="117">
        <v>36</v>
      </c>
      <c r="F440" s="117">
        <v>0.16</v>
      </c>
      <c r="G440" s="119">
        <f>VLOOKUP(B440,'[2]DUNG CU'!$B$3:$E$266,4,0)</f>
        <v>500000</v>
      </c>
      <c r="H440" s="119">
        <f t="shared" si="22"/>
        <v>534.18803418803418</v>
      </c>
      <c r="I440" s="120">
        <f t="shared" si="20"/>
        <v>85.470085470085465</v>
      </c>
    </row>
    <row r="441" spans="1:9" ht="21.95" customHeight="1" x14ac:dyDescent="0.25">
      <c r="A441" s="117"/>
      <c r="B441" s="118" t="s">
        <v>273</v>
      </c>
      <c r="C441" s="116" t="s">
        <v>40</v>
      </c>
      <c r="D441" s="117" t="s">
        <v>88</v>
      </c>
      <c r="E441" s="117">
        <v>36</v>
      </c>
      <c r="F441" s="117">
        <v>0.16</v>
      </c>
      <c r="G441" s="119">
        <f>VLOOKUP(B441,'[2]DUNG CU'!$B$3:$E$266,4,0)</f>
        <v>250000</v>
      </c>
      <c r="H441" s="119">
        <f t="shared" si="22"/>
        <v>267.09401709401709</v>
      </c>
      <c r="I441" s="120">
        <f t="shared" si="20"/>
        <v>42.735042735042732</v>
      </c>
    </row>
    <row r="442" spans="1:9" ht="21.95" customHeight="1" x14ac:dyDescent="0.25">
      <c r="A442" s="117"/>
      <c r="B442" s="118" t="s">
        <v>274</v>
      </c>
      <c r="C442" s="116" t="s">
        <v>41</v>
      </c>
      <c r="D442" s="117" t="s">
        <v>88</v>
      </c>
      <c r="E442" s="117">
        <v>60</v>
      </c>
      <c r="F442" s="117">
        <v>8.0000000000000002E-3</v>
      </c>
      <c r="G442" s="119">
        <f>VLOOKUP(B442,'[2]DUNG CU'!$B$3:$E$266,4,0)</f>
        <v>3000000</v>
      </c>
      <c r="H442" s="119">
        <f t="shared" si="22"/>
        <v>1923.0769230769231</v>
      </c>
      <c r="I442" s="120">
        <f t="shared" si="20"/>
        <v>15.384615384615385</v>
      </c>
    </row>
    <row r="443" spans="1:9" ht="21.95" customHeight="1" x14ac:dyDescent="0.25">
      <c r="A443" s="117"/>
      <c r="B443" s="118" t="s">
        <v>275</v>
      </c>
      <c r="C443" s="116" t="s">
        <v>42</v>
      </c>
      <c r="D443" s="117" t="s">
        <v>88</v>
      </c>
      <c r="E443" s="117">
        <v>36</v>
      </c>
      <c r="F443" s="117">
        <v>0.06</v>
      </c>
      <c r="G443" s="119">
        <f>VLOOKUP(B443,'[2]DUNG CU'!$B$3:$E$266,4,0)</f>
        <v>1500000</v>
      </c>
      <c r="H443" s="119">
        <f t="shared" si="22"/>
        <v>1602.5641025641025</v>
      </c>
      <c r="I443" s="120">
        <f t="shared" si="20"/>
        <v>96.153846153846146</v>
      </c>
    </row>
    <row r="444" spans="1:9" ht="21.95" customHeight="1" x14ac:dyDescent="0.25">
      <c r="A444" s="117"/>
      <c r="B444" s="118" t="s">
        <v>276</v>
      </c>
      <c r="C444" s="116" t="s">
        <v>43</v>
      </c>
      <c r="D444" s="117" t="s">
        <v>9</v>
      </c>
      <c r="E444" s="117">
        <v>24</v>
      </c>
      <c r="F444" s="117">
        <v>0.96</v>
      </c>
      <c r="G444" s="119">
        <f>VLOOKUP(B444,'[2]DUNG CU'!$B$3:$E$266,4,0)</f>
        <v>40000</v>
      </c>
      <c r="H444" s="119">
        <f t="shared" si="22"/>
        <v>64.102564102564102</v>
      </c>
      <c r="I444" s="120">
        <f t="shared" si="20"/>
        <v>61.538461538461533</v>
      </c>
    </row>
    <row r="445" spans="1:9" ht="21.95" customHeight="1" x14ac:dyDescent="0.25">
      <c r="A445" s="117"/>
      <c r="B445" s="118" t="s">
        <v>277</v>
      </c>
      <c r="C445" s="116" t="s">
        <v>44</v>
      </c>
      <c r="D445" s="117" t="s">
        <v>88</v>
      </c>
      <c r="E445" s="117">
        <v>72</v>
      </c>
      <c r="F445" s="117">
        <v>0.24</v>
      </c>
      <c r="G445" s="119">
        <f>VLOOKUP(B445,'[2]DUNG CU'!$B$3:$E$266,4,0)</f>
        <v>3800000</v>
      </c>
      <c r="H445" s="119">
        <f t="shared" si="22"/>
        <v>2029.91452991453</v>
      </c>
      <c r="I445" s="120">
        <f t="shared" si="20"/>
        <v>487.17948717948718</v>
      </c>
    </row>
    <row r="446" spans="1:9" ht="21.95" customHeight="1" x14ac:dyDescent="0.25">
      <c r="A446" s="117"/>
      <c r="B446" s="118" t="s">
        <v>278</v>
      </c>
      <c r="C446" s="116" t="s">
        <v>45</v>
      </c>
      <c r="D446" s="117" t="s">
        <v>88</v>
      </c>
      <c r="E446" s="117">
        <v>72</v>
      </c>
      <c r="F446" s="117">
        <v>0.96</v>
      </c>
      <c r="G446" s="119">
        <f>VLOOKUP(B446,'[2]DUNG CU'!$B$3:$E$266,4,0)</f>
        <v>2850000</v>
      </c>
      <c r="H446" s="119">
        <f t="shared" si="22"/>
        <v>1522.4358974358975</v>
      </c>
      <c r="I446" s="120">
        <f t="shared" si="20"/>
        <v>1461.5384615384614</v>
      </c>
    </row>
    <row r="447" spans="1:9" ht="21.95" customHeight="1" x14ac:dyDescent="0.25">
      <c r="A447" s="117"/>
      <c r="B447" s="118" t="s">
        <v>279</v>
      </c>
      <c r="C447" s="116" t="s">
        <v>46</v>
      </c>
      <c r="D447" s="117" t="s">
        <v>88</v>
      </c>
      <c r="E447" s="117">
        <v>72</v>
      </c>
      <c r="F447" s="117">
        <v>0.96</v>
      </c>
      <c r="G447" s="119">
        <f>VLOOKUP(B447,'[2]DUNG CU'!$B$3:$E$266,4,0)</f>
        <v>80000</v>
      </c>
      <c r="H447" s="119">
        <f t="shared" si="22"/>
        <v>42.735042735042732</v>
      </c>
      <c r="I447" s="120">
        <f t="shared" si="20"/>
        <v>41.025641025641022</v>
      </c>
    </row>
    <row r="448" spans="1:9" ht="21.95" customHeight="1" x14ac:dyDescent="0.25">
      <c r="A448" s="117"/>
      <c r="B448" s="118" t="s">
        <v>280</v>
      </c>
      <c r="C448" s="116" t="s">
        <v>47</v>
      </c>
      <c r="D448" s="117" t="s">
        <v>48</v>
      </c>
      <c r="E448" s="117"/>
      <c r="F448" s="117">
        <v>1.401</v>
      </c>
      <c r="G448" s="119">
        <f>VLOOKUP(B448,'[2]DUNG CU'!$B$3:$E$266,4,0)</f>
        <v>1755</v>
      </c>
      <c r="H448" s="119"/>
      <c r="I448" s="120">
        <f>G448*F448</f>
        <v>2458.7550000000001</v>
      </c>
    </row>
    <row r="449" spans="1:9" ht="21.95" customHeight="1" x14ac:dyDescent="0.25">
      <c r="A449" s="202"/>
      <c r="B449" s="203"/>
      <c r="C449" s="152" t="s">
        <v>459</v>
      </c>
      <c r="D449" s="202"/>
      <c r="E449" s="202"/>
      <c r="F449" s="283">
        <v>0.1</v>
      </c>
      <c r="G449" s="154"/>
      <c r="H449" s="154"/>
      <c r="I449" s="155">
        <f>SUM(I418:I448)*F482</f>
        <v>10330.138320512822</v>
      </c>
    </row>
    <row r="450" spans="1:9" ht="21.95" customHeight="1" x14ac:dyDescent="0.25">
      <c r="A450" s="179">
        <v>18</v>
      </c>
      <c r="B450" s="180" t="s">
        <v>508</v>
      </c>
      <c r="C450" s="408" t="s">
        <v>101</v>
      </c>
      <c r="D450" s="409"/>
      <c r="E450" s="409"/>
      <c r="F450" s="409"/>
      <c r="G450" s="409"/>
      <c r="H450" s="410"/>
      <c r="I450" s="181">
        <f>SUM(I451:I482)</f>
        <v>132141.13691025641</v>
      </c>
    </row>
    <row r="451" spans="1:9" ht="21.95" customHeight="1" x14ac:dyDescent="0.25">
      <c r="A451" s="122"/>
      <c r="B451" s="142" t="s">
        <v>257</v>
      </c>
      <c r="C451" s="124" t="s">
        <v>25</v>
      </c>
      <c r="D451" s="122" t="s">
        <v>88</v>
      </c>
      <c r="E451" s="122">
        <v>12</v>
      </c>
      <c r="F451" s="122">
        <v>0.9</v>
      </c>
      <c r="G451" s="119">
        <v>55000</v>
      </c>
      <c r="H451" s="119">
        <f>G451/(E451*26)</f>
        <v>176.28205128205127</v>
      </c>
      <c r="I451" s="120">
        <f t="shared" ref="I451:I509" si="23">H451*F451</f>
        <v>158.65384615384616</v>
      </c>
    </row>
    <row r="452" spans="1:9" ht="21.95" customHeight="1" x14ac:dyDescent="0.25">
      <c r="A452" s="117"/>
      <c r="B452" s="126" t="s">
        <v>260</v>
      </c>
      <c r="C452" s="116" t="s">
        <v>27</v>
      </c>
      <c r="D452" s="117" t="s">
        <v>88</v>
      </c>
      <c r="E452" s="117">
        <v>6</v>
      </c>
      <c r="F452" s="117">
        <v>0.9</v>
      </c>
      <c r="G452" s="119">
        <f>VLOOKUP(B452,'[2]DUNG CU'!$B$3:$E$266,4,0)</f>
        <v>70000</v>
      </c>
      <c r="H452" s="119">
        <f t="shared" ref="H452:H480" si="24">G452/(E452*26)</f>
        <v>448.71794871794873</v>
      </c>
      <c r="I452" s="120">
        <f t="shared" si="23"/>
        <v>403.84615384615387</v>
      </c>
    </row>
    <row r="453" spans="1:9" ht="21.95" customHeight="1" x14ac:dyDescent="0.25">
      <c r="A453" s="122"/>
      <c r="B453" s="140" t="s">
        <v>298</v>
      </c>
      <c r="C453" s="124" t="s">
        <v>92</v>
      </c>
      <c r="D453" s="122" t="s">
        <v>88</v>
      </c>
      <c r="E453" s="122">
        <v>12</v>
      </c>
      <c r="F453" s="122">
        <v>0.9</v>
      </c>
      <c r="G453" s="119">
        <v>4600000</v>
      </c>
      <c r="H453" s="119">
        <f t="shared" si="24"/>
        <v>14743.589743589744</v>
      </c>
      <c r="I453" s="120">
        <f t="shared" si="23"/>
        <v>13269.23076923077</v>
      </c>
    </row>
    <row r="454" spans="1:9" ht="21.95" customHeight="1" x14ac:dyDescent="0.25">
      <c r="A454" s="117"/>
      <c r="B454" s="128" t="s">
        <v>262</v>
      </c>
      <c r="C454" s="116" t="s">
        <v>29</v>
      </c>
      <c r="D454" s="117" t="s">
        <v>88</v>
      </c>
      <c r="E454" s="117">
        <v>1</v>
      </c>
      <c r="F454" s="117">
        <v>0.9</v>
      </c>
      <c r="G454" s="119">
        <f>VLOOKUP(B454,'[2]DUNG CU'!$B$3:$E$266,4,0)</f>
        <v>3000</v>
      </c>
      <c r="H454" s="119">
        <f t="shared" si="24"/>
        <v>115.38461538461539</v>
      </c>
      <c r="I454" s="120">
        <f t="shared" si="23"/>
        <v>103.84615384615385</v>
      </c>
    </row>
    <row r="455" spans="1:9" ht="21.95" customHeight="1" x14ac:dyDescent="0.25">
      <c r="A455" s="117"/>
      <c r="B455" s="129" t="s">
        <v>263</v>
      </c>
      <c r="C455" s="116" t="s">
        <v>30</v>
      </c>
      <c r="D455" s="117" t="s">
        <v>88</v>
      </c>
      <c r="E455" s="117">
        <v>6</v>
      </c>
      <c r="F455" s="117">
        <v>0.9</v>
      </c>
      <c r="G455" s="119">
        <f>VLOOKUP(B455,'[2]DUNG CU'!$B$3:$E$266,4,0)</f>
        <v>110000</v>
      </c>
      <c r="H455" s="119">
        <f t="shared" si="24"/>
        <v>705.12820512820508</v>
      </c>
      <c r="I455" s="120">
        <f t="shared" si="23"/>
        <v>634.61538461538464</v>
      </c>
    </row>
    <row r="456" spans="1:9" ht="21.95" customHeight="1" x14ac:dyDescent="0.25">
      <c r="A456" s="117"/>
      <c r="B456" s="118" t="s">
        <v>289</v>
      </c>
      <c r="C456" s="116" t="s">
        <v>62</v>
      </c>
      <c r="D456" s="117" t="s">
        <v>88</v>
      </c>
      <c r="E456" s="117">
        <v>6</v>
      </c>
      <c r="F456" s="117">
        <v>0.9</v>
      </c>
      <c r="G456" s="119">
        <f>VLOOKUP(B456,'[2]DUNG CU'!$B$3:$E$266,4,0)</f>
        <v>170000</v>
      </c>
      <c r="H456" s="119">
        <f t="shared" si="24"/>
        <v>1089.7435897435898</v>
      </c>
      <c r="I456" s="120">
        <f t="shared" si="23"/>
        <v>980.76923076923083</v>
      </c>
    </row>
    <row r="457" spans="1:9" ht="21.95" customHeight="1" x14ac:dyDescent="0.25">
      <c r="A457" s="117"/>
      <c r="B457" s="131" t="s">
        <v>265</v>
      </c>
      <c r="C457" s="116" t="s">
        <v>32</v>
      </c>
      <c r="D457" s="117" t="s">
        <v>88</v>
      </c>
      <c r="E457" s="117">
        <v>6</v>
      </c>
      <c r="F457" s="117">
        <v>0.9</v>
      </c>
      <c r="G457" s="119">
        <f>VLOOKUP(B457,'[2]DUNG CU'!$B$3:$E$266,4,0)</f>
        <v>85000</v>
      </c>
      <c r="H457" s="119">
        <f t="shared" si="24"/>
        <v>544.87179487179492</v>
      </c>
      <c r="I457" s="120">
        <f t="shared" si="23"/>
        <v>490.38461538461542</v>
      </c>
    </row>
    <row r="458" spans="1:9" ht="21.95" customHeight="1" x14ac:dyDescent="0.25">
      <c r="A458" s="117"/>
      <c r="B458" s="118" t="s">
        <v>286</v>
      </c>
      <c r="C458" s="116" t="s">
        <v>55</v>
      </c>
      <c r="D458" s="117" t="s">
        <v>88</v>
      </c>
      <c r="E458" s="117">
        <v>6</v>
      </c>
      <c r="F458" s="117">
        <v>0.9</v>
      </c>
      <c r="G458" s="119">
        <f>VLOOKUP(B458,'[2]DUNG CU'!$B$3:$E$266,4,0)</f>
        <v>150000</v>
      </c>
      <c r="H458" s="119">
        <f t="shared" si="24"/>
        <v>961.53846153846155</v>
      </c>
      <c r="I458" s="120">
        <f t="shared" si="23"/>
        <v>865.38461538461536</v>
      </c>
    </row>
    <row r="459" spans="1:9" ht="21.95" customHeight="1" x14ac:dyDescent="0.25">
      <c r="A459" s="122"/>
      <c r="B459" s="140" t="s">
        <v>283</v>
      </c>
      <c r="C459" s="124" t="s">
        <v>52</v>
      </c>
      <c r="D459" s="122" t="s">
        <v>88</v>
      </c>
      <c r="E459" s="122">
        <v>12</v>
      </c>
      <c r="F459" s="122">
        <v>0.9</v>
      </c>
      <c r="G459" s="119">
        <v>70000</v>
      </c>
      <c r="H459" s="119">
        <f t="shared" si="24"/>
        <v>224.35897435897436</v>
      </c>
      <c r="I459" s="120">
        <f t="shared" si="23"/>
        <v>201.92307692307693</v>
      </c>
    </row>
    <row r="460" spans="1:9" ht="21.95" customHeight="1" x14ac:dyDescent="0.25">
      <c r="A460" s="117"/>
      <c r="B460" s="118" t="s">
        <v>284</v>
      </c>
      <c r="C460" s="116" t="s">
        <v>53</v>
      </c>
      <c r="D460" s="117" t="s">
        <v>88</v>
      </c>
      <c r="E460" s="117">
        <v>6</v>
      </c>
      <c r="F460" s="117">
        <v>0.9</v>
      </c>
      <c r="G460" s="119">
        <f>VLOOKUP(B460,'[2]DUNG CU'!$B$3:$E$266,4,0)</f>
        <v>15000</v>
      </c>
      <c r="H460" s="119">
        <f t="shared" si="24"/>
        <v>96.15384615384616</v>
      </c>
      <c r="I460" s="120">
        <f t="shared" si="23"/>
        <v>86.538461538461547</v>
      </c>
    </row>
    <row r="461" spans="1:9" ht="21.95" customHeight="1" x14ac:dyDescent="0.25">
      <c r="A461" s="117"/>
      <c r="B461" s="118" t="s">
        <v>282</v>
      </c>
      <c r="C461" s="116" t="s">
        <v>51</v>
      </c>
      <c r="D461" s="117" t="s">
        <v>88</v>
      </c>
      <c r="E461" s="117">
        <v>6</v>
      </c>
      <c r="F461" s="117">
        <v>0.9</v>
      </c>
      <c r="G461" s="119">
        <f>VLOOKUP(B461,'[2]DUNG CU'!$B$3:$E$266,4,0)</f>
        <v>44000</v>
      </c>
      <c r="H461" s="119">
        <f t="shared" si="24"/>
        <v>282.05128205128204</v>
      </c>
      <c r="I461" s="120">
        <f t="shared" si="23"/>
        <v>253.84615384615384</v>
      </c>
    </row>
    <row r="462" spans="1:9" ht="21.95" customHeight="1" x14ac:dyDescent="0.25">
      <c r="A462" s="117"/>
      <c r="B462" s="118" t="s">
        <v>302</v>
      </c>
      <c r="C462" s="116" t="s">
        <v>99</v>
      </c>
      <c r="D462" s="117" t="s">
        <v>88</v>
      </c>
      <c r="E462" s="117">
        <v>12</v>
      </c>
      <c r="F462" s="117">
        <v>0.5</v>
      </c>
      <c r="G462" s="119">
        <f>VLOOKUP(B462,'[2]DUNG CU'!$B$3:$E$266,4,0)</f>
        <v>35000000</v>
      </c>
      <c r="H462" s="119">
        <f t="shared" si="24"/>
        <v>112179.48717948717</v>
      </c>
      <c r="I462" s="120">
        <f t="shared" si="23"/>
        <v>56089.743589743586</v>
      </c>
    </row>
    <row r="463" spans="1:9" ht="21.95" customHeight="1" x14ac:dyDescent="0.25">
      <c r="A463" s="117"/>
      <c r="B463" s="118" t="s">
        <v>295</v>
      </c>
      <c r="C463" s="116" t="s">
        <v>70</v>
      </c>
      <c r="D463" s="117" t="s">
        <v>88</v>
      </c>
      <c r="E463" s="117">
        <v>24</v>
      </c>
      <c r="F463" s="117">
        <v>0.5</v>
      </c>
      <c r="G463" s="119">
        <v>6360000</v>
      </c>
      <c r="H463" s="119">
        <f t="shared" si="24"/>
        <v>10192.307692307691</v>
      </c>
      <c r="I463" s="120">
        <f t="shared" si="23"/>
        <v>5096.1538461538457</v>
      </c>
    </row>
    <row r="464" spans="1:9" ht="21.95" customHeight="1" x14ac:dyDescent="0.25">
      <c r="A464" s="117"/>
      <c r="B464" s="118" t="s">
        <v>303</v>
      </c>
      <c r="C464" s="116" t="s">
        <v>100</v>
      </c>
      <c r="D464" s="117" t="s">
        <v>88</v>
      </c>
      <c r="E464" s="117">
        <v>2</v>
      </c>
      <c r="F464" s="117">
        <v>0.5</v>
      </c>
      <c r="G464" s="119">
        <f>VLOOKUP(B464,'[2]DUNG CU'!$B$3:$E$266,4,0)</f>
        <v>1450000</v>
      </c>
      <c r="H464" s="119">
        <f t="shared" si="24"/>
        <v>27884.615384615383</v>
      </c>
      <c r="I464" s="120">
        <f t="shared" si="23"/>
        <v>13942.307692307691</v>
      </c>
    </row>
    <row r="465" spans="1:9" ht="21.95" customHeight="1" x14ac:dyDescent="0.25">
      <c r="A465" s="117"/>
      <c r="B465" s="118" t="s">
        <v>296</v>
      </c>
      <c r="C465" s="116" t="s">
        <v>71</v>
      </c>
      <c r="D465" s="117" t="s">
        <v>88</v>
      </c>
      <c r="E465" s="117">
        <v>24</v>
      </c>
      <c r="F465" s="117">
        <v>0.5</v>
      </c>
      <c r="G465" s="119">
        <f>VLOOKUP(B465,'[2]DUNG CU'!$B$3:$E$266,4,0)</f>
        <v>4500000</v>
      </c>
      <c r="H465" s="119">
        <f t="shared" si="24"/>
        <v>7211.5384615384619</v>
      </c>
      <c r="I465" s="120">
        <f t="shared" si="23"/>
        <v>3605.7692307692309</v>
      </c>
    </row>
    <row r="466" spans="1:9" ht="21.95" customHeight="1" x14ac:dyDescent="0.25">
      <c r="A466" s="117"/>
      <c r="B466" s="118" t="s">
        <v>301</v>
      </c>
      <c r="C466" s="116" t="s">
        <v>95</v>
      </c>
      <c r="D466" s="117" t="s">
        <v>88</v>
      </c>
      <c r="E466" s="117">
        <v>24</v>
      </c>
      <c r="F466" s="117">
        <v>0.5</v>
      </c>
      <c r="G466" s="119">
        <f>VLOOKUP(B466,'[2]DUNG CU'!$B$3:$E$266,4,0)</f>
        <v>14000000</v>
      </c>
      <c r="H466" s="119">
        <f t="shared" si="24"/>
        <v>22435.897435897437</v>
      </c>
      <c r="I466" s="120">
        <f t="shared" si="23"/>
        <v>11217.948717948719</v>
      </c>
    </row>
    <row r="467" spans="1:9" ht="21.95" customHeight="1" x14ac:dyDescent="0.25">
      <c r="A467" s="117"/>
      <c r="B467" s="133" t="s">
        <v>267</v>
      </c>
      <c r="C467" s="116" t="s">
        <v>34</v>
      </c>
      <c r="D467" s="117" t="s">
        <v>88</v>
      </c>
      <c r="E467" s="117">
        <v>6</v>
      </c>
      <c r="F467" s="117">
        <v>0.9</v>
      </c>
      <c r="G467" s="119">
        <f>VLOOKUP(B467,'[2]DUNG CU'!$B$3:$E$266,4,0)</f>
        <v>340000</v>
      </c>
      <c r="H467" s="119">
        <f t="shared" si="24"/>
        <v>2179.4871794871797</v>
      </c>
      <c r="I467" s="120">
        <f t="shared" si="23"/>
        <v>1961.5384615384617</v>
      </c>
    </row>
    <row r="468" spans="1:9" ht="21.95" customHeight="1" x14ac:dyDescent="0.25">
      <c r="A468" s="117"/>
      <c r="B468" s="134" t="s">
        <v>268</v>
      </c>
      <c r="C468" s="116" t="s">
        <v>35</v>
      </c>
      <c r="D468" s="117" t="s">
        <v>88</v>
      </c>
      <c r="E468" s="117">
        <v>6</v>
      </c>
      <c r="F468" s="117">
        <v>0.9</v>
      </c>
      <c r="G468" s="119">
        <f>VLOOKUP(B468,'[2]DUNG CU'!$B$3:$E$266,4,0)</f>
        <v>700000</v>
      </c>
      <c r="H468" s="119">
        <f t="shared" si="24"/>
        <v>4487.1794871794873</v>
      </c>
      <c r="I468" s="120">
        <f t="shared" si="23"/>
        <v>4038.4615384615386</v>
      </c>
    </row>
    <row r="469" spans="1:9" ht="21.95" customHeight="1" x14ac:dyDescent="0.25">
      <c r="A469" s="117"/>
      <c r="B469" s="118" t="s">
        <v>299</v>
      </c>
      <c r="C469" s="116" t="s">
        <v>82</v>
      </c>
      <c r="D469" s="117" t="s">
        <v>88</v>
      </c>
      <c r="E469" s="117">
        <v>6</v>
      </c>
      <c r="F469" s="117">
        <v>0.9</v>
      </c>
      <c r="G469" s="119">
        <f>VLOOKUP(B469,'[2]DUNG CU'!$B$3:$E$266,4,0)</f>
        <v>150000</v>
      </c>
      <c r="H469" s="119">
        <f t="shared" si="24"/>
        <v>961.53846153846155</v>
      </c>
      <c r="I469" s="120">
        <f t="shared" si="23"/>
        <v>865.38461538461536</v>
      </c>
    </row>
    <row r="470" spans="1:9" ht="21.95" customHeight="1" x14ac:dyDescent="0.25">
      <c r="A470" s="117"/>
      <c r="B470" s="118" t="s">
        <v>270</v>
      </c>
      <c r="C470" s="116" t="s">
        <v>37</v>
      </c>
      <c r="D470" s="117" t="s">
        <v>88</v>
      </c>
      <c r="E470" s="117">
        <v>12</v>
      </c>
      <c r="F470" s="117">
        <v>0.9</v>
      </c>
      <c r="G470" s="119">
        <f>VLOOKUP(B470,'[2]DUNG CU'!$B$3:$E$266,4,0)</f>
        <v>30000</v>
      </c>
      <c r="H470" s="119">
        <f t="shared" si="24"/>
        <v>96.15384615384616</v>
      </c>
      <c r="I470" s="120">
        <f t="shared" si="23"/>
        <v>86.538461538461547</v>
      </c>
    </row>
    <row r="471" spans="1:9" ht="21.95" customHeight="1" x14ac:dyDescent="0.25">
      <c r="A471" s="117"/>
      <c r="B471" s="118" t="s">
        <v>256</v>
      </c>
      <c r="C471" s="116" t="s">
        <v>14</v>
      </c>
      <c r="D471" s="117" t="s">
        <v>15</v>
      </c>
      <c r="E471" s="117">
        <v>0.3</v>
      </c>
      <c r="F471" s="117">
        <v>0.01</v>
      </c>
      <c r="G471" s="119">
        <f>VLOOKUP(B471,'[2]DUNG CU'!$B$3:$E$266,4,0)</f>
        <v>400000</v>
      </c>
      <c r="H471" s="119">
        <f t="shared" si="24"/>
        <v>51282.051282051281</v>
      </c>
      <c r="I471" s="120">
        <f t="shared" si="23"/>
        <v>512.82051282051282</v>
      </c>
    </row>
    <row r="472" spans="1:9" ht="21.95" customHeight="1" x14ac:dyDescent="0.25">
      <c r="A472" s="117"/>
      <c r="B472" s="118" t="s">
        <v>271</v>
      </c>
      <c r="C472" s="116" t="s">
        <v>38</v>
      </c>
      <c r="D472" s="117" t="s">
        <v>15</v>
      </c>
      <c r="E472" s="117">
        <v>0.3</v>
      </c>
      <c r="F472" s="117">
        <v>0.01</v>
      </c>
      <c r="G472" s="119">
        <f>VLOOKUP(B472,'[2]DUNG CU'!$B$3:$E$266,4,0)</f>
        <v>400000</v>
      </c>
      <c r="H472" s="119">
        <f t="shared" si="24"/>
        <v>51282.051282051281</v>
      </c>
      <c r="I472" s="120">
        <f t="shared" si="23"/>
        <v>512.82051282051282</v>
      </c>
    </row>
    <row r="473" spans="1:9" ht="21.95" customHeight="1" x14ac:dyDescent="0.25">
      <c r="A473" s="117"/>
      <c r="B473" s="118" t="s">
        <v>272</v>
      </c>
      <c r="C473" s="116" t="s">
        <v>39</v>
      </c>
      <c r="D473" s="117" t="s">
        <v>88</v>
      </c>
      <c r="E473" s="117">
        <v>36</v>
      </c>
      <c r="F473" s="117">
        <v>0.16</v>
      </c>
      <c r="G473" s="119">
        <f>VLOOKUP(B473,'[2]DUNG CU'!$B$3:$E$266,4,0)</f>
        <v>500000</v>
      </c>
      <c r="H473" s="119">
        <f t="shared" si="24"/>
        <v>534.18803418803418</v>
      </c>
      <c r="I473" s="120">
        <f t="shared" si="23"/>
        <v>85.470085470085465</v>
      </c>
    </row>
    <row r="474" spans="1:9" ht="21.95" customHeight="1" x14ac:dyDescent="0.25">
      <c r="A474" s="117"/>
      <c r="B474" s="118" t="s">
        <v>273</v>
      </c>
      <c r="C474" s="116" t="s">
        <v>40</v>
      </c>
      <c r="D474" s="117" t="s">
        <v>88</v>
      </c>
      <c r="E474" s="117">
        <v>36</v>
      </c>
      <c r="F474" s="117">
        <v>0.16</v>
      </c>
      <c r="G474" s="119">
        <f>VLOOKUP(B474,'[2]DUNG CU'!$B$3:$E$266,4,0)</f>
        <v>250000</v>
      </c>
      <c r="H474" s="119">
        <f t="shared" si="24"/>
        <v>267.09401709401709</v>
      </c>
      <c r="I474" s="120">
        <f t="shared" si="23"/>
        <v>42.735042735042732</v>
      </c>
    </row>
    <row r="475" spans="1:9" ht="21.95" customHeight="1" x14ac:dyDescent="0.25">
      <c r="A475" s="117"/>
      <c r="B475" s="118" t="s">
        <v>274</v>
      </c>
      <c r="C475" s="116" t="s">
        <v>41</v>
      </c>
      <c r="D475" s="117" t="s">
        <v>88</v>
      </c>
      <c r="E475" s="117">
        <v>60</v>
      </c>
      <c r="F475" s="117">
        <v>8.0000000000000002E-3</v>
      </c>
      <c r="G475" s="119">
        <f>VLOOKUP(B475,'[2]DUNG CU'!$B$3:$E$266,4,0)</f>
        <v>3000000</v>
      </c>
      <c r="H475" s="119">
        <f t="shared" si="24"/>
        <v>1923.0769230769231</v>
      </c>
      <c r="I475" s="120">
        <f t="shared" si="23"/>
        <v>15.384615384615385</v>
      </c>
    </row>
    <row r="476" spans="1:9" ht="21.95" customHeight="1" x14ac:dyDescent="0.25">
      <c r="A476" s="117"/>
      <c r="B476" s="118" t="s">
        <v>275</v>
      </c>
      <c r="C476" s="116" t="s">
        <v>42</v>
      </c>
      <c r="D476" s="117" t="s">
        <v>88</v>
      </c>
      <c r="E476" s="117">
        <v>36</v>
      </c>
      <c r="F476" s="117">
        <v>0.06</v>
      </c>
      <c r="G476" s="119">
        <f>VLOOKUP(B476,'[2]DUNG CU'!$B$3:$E$266,4,0)</f>
        <v>1500000</v>
      </c>
      <c r="H476" s="119">
        <f t="shared" si="24"/>
        <v>1602.5641025641025</v>
      </c>
      <c r="I476" s="120">
        <f t="shared" si="23"/>
        <v>96.153846153846146</v>
      </c>
    </row>
    <row r="477" spans="1:9" ht="21.95" customHeight="1" x14ac:dyDescent="0.25">
      <c r="A477" s="117"/>
      <c r="B477" s="118" t="s">
        <v>276</v>
      </c>
      <c r="C477" s="116" t="s">
        <v>43</v>
      </c>
      <c r="D477" s="117" t="s">
        <v>9</v>
      </c>
      <c r="E477" s="117">
        <v>24</v>
      </c>
      <c r="F477" s="117">
        <v>0.96</v>
      </c>
      <c r="G477" s="119">
        <f>VLOOKUP(B477,'[2]DUNG CU'!$B$3:$E$266,4,0)</f>
        <v>40000</v>
      </c>
      <c r="H477" s="119">
        <f t="shared" si="24"/>
        <v>64.102564102564102</v>
      </c>
      <c r="I477" s="120">
        <f t="shared" si="23"/>
        <v>61.538461538461533</v>
      </c>
    </row>
    <row r="478" spans="1:9" ht="21.95" customHeight="1" x14ac:dyDescent="0.25">
      <c r="A478" s="117"/>
      <c r="B478" s="118" t="s">
        <v>277</v>
      </c>
      <c r="C478" s="116" t="s">
        <v>44</v>
      </c>
      <c r="D478" s="117" t="s">
        <v>88</v>
      </c>
      <c r="E478" s="117">
        <v>72</v>
      </c>
      <c r="F478" s="117">
        <v>0.24</v>
      </c>
      <c r="G478" s="119">
        <f>VLOOKUP(B478,'[2]DUNG CU'!$B$3:$E$266,4,0)</f>
        <v>3800000</v>
      </c>
      <c r="H478" s="119">
        <f t="shared" si="24"/>
        <v>2029.91452991453</v>
      </c>
      <c r="I478" s="120">
        <f t="shared" si="23"/>
        <v>487.17948717948718</v>
      </c>
    </row>
    <row r="479" spans="1:9" ht="21.95" customHeight="1" x14ac:dyDescent="0.25">
      <c r="A479" s="117"/>
      <c r="B479" s="118" t="s">
        <v>278</v>
      </c>
      <c r="C479" s="116" t="s">
        <v>45</v>
      </c>
      <c r="D479" s="117" t="s">
        <v>88</v>
      </c>
      <c r="E479" s="117">
        <v>72</v>
      </c>
      <c r="F479" s="117">
        <v>0.96</v>
      </c>
      <c r="G479" s="119">
        <f>VLOOKUP(B479,'[2]DUNG CU'!$B$3:$E$266,4,0)</f>
        <v>2850000</v>
      </c>
      <c r="H479" s="119">
        <f t="shared" si="24"/>
        <v>1522.4358974358975</v>
      </c>
      <c r="I479" s="120">
        <f t="shared" si="23"/>
        <v>1461.5384615384614</v>
      </c>
    </row>
    <row r="480" spans="1:9" ht="21.95" customHeight="1" x14ac:dyDescent="0.25">
      <c r="A480" s="117"/>
      <c r="B480" s="118" t="s">
        <v>279</v>
      </c>
      <c r="C480" s="116" t="s">
        <v>46</v>
      </c>
      <c r="D480" s="117" t="s">
        <v>88</v>
      </c>
      <c r="E480" s="117">
        <v>72</v>
      </c>
      <c r="F480" s="117">
        <v>0.96</v>
      </c>
      <c r="G480" s="119">
        <f>VLOOKUP(B480,'[2]DUNG CU'!$B$3:$E$266,4,0)</f>
        <v>80000</v>
      </c>
      <c r="H480" s="119">
        <f t="shared" si="24"/>
        <v>42.735042735042732</v>
      </c>
      <c r="I480" s="120">
        <f t="shared" si="23"/>
        <v>41.025641025641022</v>
      </c>
    </row>
    <row r="481" spans="1:9" ht="21.95" customHeight="1" x14ac:dyDescent="0.25">
      <c r="A481" s="202"/>
      <c r="B481" s="203" t="s">
        <v>280</v>
      </c>
      <c r="C481" s="152" t="s">
        <v>47</v>
      </c>
      <c r="D481" s="202" t="s">
        <v>48</v>
      </c>
      <c r="E481" s="202"/>
      <c r="F481" s="202">
        <v>1.401</v>
      </c>
      <c r="G481" s="154">
        <f>VLOOKUP(B481,'[2]DUNG CU'!$B$3:$E$266,4,0)</f>
        <v>1755</v>
      </c>
      <c r="H481" s="154"/>
      <c r="I481" s="155">
        <f>G481*F481</f>
        <v>2458.7550000000001</v>
      </c>
    </row>
    <row r="482" spans="1:9" ht="21.95" customHeight="1" x14ac:dyDescent="0.25">
      <c r="A482" s="198"/>
      <c r="B482" s="211"/>
      <c r="C482" s="199" t="s">
        <v>459</v>
      </c>
      <c r="D482" s="198"/>
      <c r="E482" s="198"/>
      <c r="F482" s="212">
        <v>0.1</v>
      </c>
      <c r="G482" s="200"/>
      <c r="H482" s="200"/>
      <c r="I482" s="201">
        <f>SUM(I451:I481)*F482</f>
        <v>12012.830628205129</v>
      </c>
    </row>
    <row r="483" spans="1:9" ht="21.95" customHeight="1" x14ac:dyDescent="0.25">
      <c r="A483" s="121">
        <v>19</v>
      </c>
      <c r="B483" s="259" t="s">
        <v>509</v>
      </c>
      <c r="C483" s="390" t="s">
        <v>102</v>
      </c>
      <c r="D483" s="391"/>
      <c r="E483" s="391"/>
      <c r="F483" s="391"/>
      <c r="G483" s="391"/>
      <c r="H483" s="392"/>
      <c r="I483" s="115">
        <f>SUM(I484:I513)</f>
        <v>45829.992247863265</v>
      </c>
    </row>
    <row r="484" spans="1:9" ht="21.95" customHeight="1" x14ac:dyDescent="0.25">
      <c r="A484" s="122"/>
      <c r="B484" s="142" t="s">
        <v>257</v>
      </c>
      <c r="C484" s="124" t="s">
        <v>25</v>
      </c>
      <c r="D484" s="122" t="s">
        <v>88</v>
      </c>
      <c r="E484" s="122">
        <v>12</v>
      </c>
      <c r="F484" s="122">
        <v>0.5</v>
      </c>
      <c r="G484" s="119">
        <v>55000</v>
      </c>
      <c r="H484" s="119">
        <f>G484/(E484*26)</f>
        <v>176.28205128205127</v>
      </c>
      <c r="I484" s="120">
        <f t="shared" si="23"/>
        <v>88.141025641025635</v>
      </c>
    </row>
    <row r="485" spans="1:9" ht="21.95" customHeight="1" x14ac:dyDescent="0.25">
      <c r="A485" s="117"/>
      <c r="B485" s="126" t="s">
        <v>260</v>
      </c>
      <c r="C485" s="116" t="s">
        <v>27</v>
      </c>
      <c r="D485" s="117" t="s">
        <v>88</v>
      </c>
      <c r="E485" s="117">
        <v>6</v>
      </c>
      <c r="F485" s="117">
        <v>0.5</v>
      </c>
      <c r="G485" s="119">
        <f>VLOOKUP(B485,'[2]DUNG CU'!$B$3:$E$266,4,0)</f>
        <v>70000</v>
      </c>
      <c r="H485" s="119">
        <f t="shared" ref="H485:H511" si="25">G485/(E485*26)</f>
        <v>448.71794871794873</v>
      </c>
      <c r="I485" s="120">
        <f t="shared" si="23"/>
        <v>224.35897435897436</v>
      </c>
    </row>
    <row r="486" spans="1:9" ht="21.95" customHeight="1" x14ac:dyDescent="0.25">
      <c r="A486" s="122"/>
      <c r="B486" s="140" t="s">
        <v>298</v>
      </c>
      <c r="C486" s="124" t="s">
        <v>92</v>
      </c>
      <c r="D486" s="122" t="s">
        <v>88</v>
      </c>
      <c r="E486" s="122">
        <v>12</v>
      </c>
      <c r="F486" s="122">
        <v>0.5</v>
      </c>
      <c r="G486" s="119">
        <v>4600000</v>
      </c>
      <c r="H486" s="119">
        <f t="shared" si="25"/>
        <v>14743.589743589744</v>
      </c>
      <c r="I486" s="120">
        <f t="shared" si="23"/>
        <v>7371.7948717948721</v>
      </c>
    </row>
    <row r="487" spans="1:9" ht="21.95" customHeight="1" x14ac:dyDescent="0.25">
      <c r="A487" s="117"/>
      <c r="B487" s="128" t="s">
        <v>262</v>
      </c>
      <c r="C487" s="116" t="s">
        <v>29</v>
      </c>
      <c r="D487" s="117" t="s">
        <v>88</v>
      </c>
      <c r="E487" s="117">
        <v>1</v>
      </c>
      <c r="F487" s="117">
        <v>0.5</v>
      </c>
      <c r="G487" s="119">
        <f>VLOOKUP(B487,'[2]DUNG CU'!$B$3:$E$266,4,0)</f>
        <v>3000</v>
      </c>
      <c r="H487" s="119">
        <f t="shared" si="25"/>
        <v>115.38461538461539</v>
      </c>
      <c r="I487" s="120">
        <f t="shared" si="23"/>
        <v>57.692307692307693</v>
      </c>
    </row>
    <row r="488" spans="1:9" ht="21.95" customHeight="1" x14ac:dyDescent="0.25">
      <c r="A488" s="117"/>
      <c r="B488" s="129" t="s">
        <v>263</v>
      </c>
      <c r="C488" s="116" t="s">
        <v>30</v>
      </c>
      <c r="D488" s="117" t="s">
        <v>88</v>
      </c>
      <c r="E488" s="117">
        <v>6</v>
      </c>
      <c r="F488" s="117">
        <v>0.5</v>
      </c>
      <c r="G488" s="119">
        <f>VLOOKUP(B488,'[2]DUNG CU'!$B$3:$E$266,4,0)</f>
        <v>110000</v>
      </c>
      <c r="H488" s="119">
        <f t="shared" si="25"/>
        <v>705.12820512820508</v>
      </c>
      <c r="I488" s="120">
        <f t="shared" si="23"/>
        <v>352.56410256410254</v>
      </c>
    </row>
    <row r="489" spans="1:9" ht="21.95" customHeight="1" x14ac:dyDescent="0.25">
      <c r="A489" s="117"/>
      <c r="B489" s="118" t="s">
        <v>289</v>
      </c>
      <c r="C489" s="116" t="s">
        <v>62</v>
      </c>
      <c r="D489" s="117" t="s">
        <v>88</v>
      </c>
      <c r="E489" s="117">
        <v>6</v>
      </c>
      <c r="F489" s="117">
        <v>0.5</v>
      </c>
      <c r="G489" s="119">
        <f>VLOOKUP(B489,'[2]DUNG CU'!$B$3:$E$266,4,0)</f>
        <v>170000</v>
      </c>
      <c r="H489" s="119">
        <f t="shared" si="25"/>
        <v>1089.7435897435898</v>
      </c>
      <c r="I489" s="120">
        <f t="shared" si="23"/>
        <v>544.87179487179492</v>
      </c>
    </row>
    <row r="490" spans="1:9" ht="21.95" customHeight="1" x14ac:dyDescent="0.25">
      <c r="A490" s="117"/>
      <c r="B490" s="131" t="s">
        <v>265</v>
      </c>
      <c r="C490" s="116" t="s">
        <v>32</v>
      </c>
      <c r="D490" s="117" t="s">
        <v>88</v>
      </c>
      <c r="E490" s="117">
        <v>6</v>
      </c>
      <c r="F490" s="117">
        <v>0.5</v>
      </c>
      <c r="G490" s="119">
        <f>VLOOKUP(B490,'[2]DUNG CU'!$B$3:$E$266,4,0)</f>
        <v>85000</v>
      </c>
      <c r="H490" s="119">
        <f t="shared" si="25"/>
        <v>544.87179487179492</v>
      </c>
      <c r="I490" s="120">
        <f t="shared" si="23"/>
        <v>272.43589743589746</v>
      </c>
    </row>
    <row r="491" spans="1:9" ht="21.95" customHeight="1" x14ac:dyDescent="0.25">
      <c r="A491" s="117"/>
      <c r="B491" s="118" t="s">
        <v>286</v>
      </c>
      <c r="C491" s="116" t="s">
        <v>55</v>
      </c>
      <c r="D491" s="117" t="s">
        <v>103</v>
      </c>
      <c r="E491" s="117">
        <v>6</v>
      </c>
      <c r="F491" s="117">
        <v>0.5</v>
      </c>
      <c r="G491" s="119">
        <f>VLOOKUP(B491,'[2]DUNG CU'!$B$3:$E$266,4,0)</f>
        <v>150000</v>
      </c>
      <c r="H491" s="119">
        <f t="shared" si="25"/>
        <v>961.53846153846155</v>
      </c>
      <c r="I491" s="120">
        <f t="shared" si="23"/>
        <v>480.76923076923077</v>
      </c>
    </row>
    <row r="492" spans="1:9" ht="21.95" customHeight="1" x14ac:dyDescent="0.25">
      <c r="A492" s="122"/>
      <c r="B492" s="140" t="s">
        <v>283</v>
      </c>
      <c r="C492" s="124" t="s">
        <v>52</v>
      </c>
      <c r="D492" s="122" t="s">
        <v>88</v>
      </c>
      <c r="E492" s="122">
        <v>12</v>
      </c>
      <c r="F492" s="122">
        <v>0.5</v>
      </c>
      <c r="G492" s="119">
        <v>70000</v>
      </c>
      <c r="H492" s="119">
        <f t="shared" si="25"/>
        <v>224.35897435897436</v>
      </c>
      <c r="I492" s="120">
        <f t="shared" si="23"/>
        <v>112.17948717948718</v>
      </c>
    </row>
    <row r="493" spans="1:9" ht="21.95" customHeight="1" x14ac:dyDescent="0.25">
      <c r="A493" s="117"/>
      <c r="B493" s="118" t="s">
        <v>284</v>
      </c>
      <c r="C493" s="116" t="s">
        <v>53</v>
      </c>
      <c r="D493" s="117" t="s">
        <v>88</v>
      </c>
      <c r="E493" s="117">
        <v>6</v>
      </c>
      <c r="F493" s="117">
        <v>0.5</v>
      </c>
      <c r="G493" s="119">
        <f>VLOOKUP(B493,'[2]DUNG CU'!$B$3:$E$266,4,0)</f>
        <v>15000</v>
      </c>
      <c r="H493" s="119">
        <f t="shared" si="25"/>
        <v>96.15384615384616</v>
      </c>
      <c r="I493" s="120">
        <f t="shared" si="23"/>
        <v>48.07692307692308</v>
      </c>
    </row>
    <row r="494" spans="1:9" ht="21.95" customHeight="1" x14ac:dyDescent="0.25">
      <c r="A494" s="117"/>
      <c r="B494" s="118" t="s">
        <v>282</v>
      </c>
      <c r="C494" s="116" t="s">
        <v>51</v>
      </c>
      <c r="D494" s="117" t="s">
        <v>88</v>
      </c>
      <c r="E494" s="117">
        <v>6</v>
      </c>
      <c r="F494" s="117">
        <v>0.5</v>
      </c>
      <c r="G494" s="119">
        <f>VLOOKUP(B494,'[2]DUNG CU'!$B$3:$E$266,4,0)</f>
        <v>44000</v>
      </c>
      <c r="H494" s="119">
        <f t="shared" si="25"/>
        <v>282.05128205128204</v>
      </c>
      <c r="I494" s="120">
        <f t="shared" si="23"/>
        <v>141.02564102564102</v>
      </c>
    </row>
    <row r="495" spans="1:9" ht="21.95" customHeight="1" x14ac:dyDescent="0.25">
      <c r="A495" s="117"/>
      <c r="B495" s="118" t="s">
        <v>295</v>
      </c>
      <c r="C495" s="116" t="s">
        <v>70</v>
      </c>
      <c r="D495" s="117" t="s">
        <v>88</v>
      </c>
      <c r="E495" s="117">
        <v>24</v>
      </c>
      <c r="F495" s="117">
        <v>0.5</v>
      </c>
      <c r="G495" s="119">
        <v>6360000</v>
      </c>
      <c r="H495" s="119">
        <f t="shared" si="25"/>
        <v>10192.307692307691</v>
      </c>
      <c r="I495" s="120">
        <f t="shared" si="23"/>
        <v>5096.1538461538457</v>
      </c>
    </row>
    <row r="496" spans="1:9" ht="21.95" customHeight="1" x14ac:dyDescent="0.25">
      <c r="A496" s="117"/>
      <c r="B496" s="118" t="s">
        <v>296</v>
      </c>
      <c r="C496" s="116" t="s">
        <v>71</v>
      </c>
      <c r="D496" s="117" t="s">
        <v>88</v>
      </c>
      <c r="E496" s="117">
        <v>24</v>
      </c>
      <c r="F496" s="117">
        <v>0.5</v>
      </c>
      <c r="G496" s="119">
        <f>VLOOKUP(B496,'[2]DUNG CU'!$B$3:$E$266,4,0)</f>
        <v>4500000</v>
      </c>
      <c r="H496" s="119">
        <f t="shared" si="25"/>
        <v>7211.5384615384619</v>
      </c>
      <c r="I496" s="120">
        <f t="shared" si="23"/>
        <v>3605.7692307692309</v>
      </c>
    </row>
    <row r="497" spans="1:9" ht="21.95" customHeight="1" x14ac:dyDescent="0.25">
      <c r="A497" s="117"/>
      <c r="B497" s="118" t="s">
        <v>304</v>
      </c>
      <c r="C497" s="116" t="s">
        <v>104</v>
      </c>
      <c r="D497" s="117" t="s">
        <v>88</v>
      </c>
      <c r="E497" s="117">
        <v>24</v>
      </c>
      <c r="F497" s="117">
        <v>0.5</v>
      </c>
      <c r="G497" s="119">
        <f>VLOOKUP(B497,'[2]DUNG CU'!$B$3:$E$266,4,0)</f>
        <v>19000000</v>
      </c>
      <c r="H497" s="119">
        <f t="shared" si="25"/>
        <v>30448.717948717949</v>
      </c>
      <c r="I497" s="120">
        <f t="shared" si="23"/>
        <v>15224.358974358975</v>
      </c>
    </row>
    <row r="498" spans="1:9" ht="21.95" customHeight="1" x14ac:dyDescent="0.25">
      <c r="A498" s="117"/>
      <c r="B498" s="133" t="s">
        <v>267</v>
      </c>
      <c r="C498" s="116" t="s">
        <v>34</v>
      </c>
      <c r="D498" s="117" t="s">
        <v>88</v>
      </c>
      <c r="E498" s="117">
        <v>6</v>
      </c>
      <c r="F498" s="117">
        <v>0.5</v>
      </c>
      <c r="G498" s="119">
        <f>VLOOKUP(B498,'[2]DUNG CU'!$B$3:$E$266,4,0)</f>
        <v>340000</v>
      </c>
      <c r="H498" s="119">
        <f t="shared" si="25"/>
        <v>2179.4871794871797</v>
      </c>
      <c r="I498" s="120">
        <f t="shared" si="23"/>
        <v>1089.7435897435898</v>
      </c>
    </row>
    <row r="499" spans="1:9" ht="21.95" customHeight="1" x14ac:dyDescent="0.25">
      <c r="A499" s="117"/>
      <c r="B499" s="134" t="s">
        <v>268</v>
      </c>
      <c r="C499" s="116" t="s">
        <v>35</v>
      </c>
      <c r="D499" s="117" t="s">
        <v>88</v>
      </c>
      <c r="E499" s="117">
        <v>6</v>
      </c>
      <c r="F499" s="117">
        <v>0.5</v>
      </c>
      <c r="G499" s="119">
        <f>VLOOKUP(B499,'[2]DUNG CU'!$B$3:$E$266,4,0)</f>
        <v>700000</v>
      </c>
      <c r="H499" s="119">
        <f t="shared" si="25"/>
        <v>4487.1794871794873</v>
      </c>
      <c r="I499" s="120">
        <f t="shared" si="23"/>
        <v>2243.5897435897436</v>
      </c>
    </row>
    <row r="500" spans="1:9" ht="21.95" customHeight="1" x14ac:dyDescent="0.25">
      <c r="A500" s="117"/>
      <c r="B500" s="118" t="s">
        <v>299</v>
      </c>
      <c r="C500" s="116" t="s">
        <v>82</v>
      </c>
      <c r="D500" s="117" t="s">
        <v>88</v>
      </c>
      <c r="E500" s="117">
        <v>6</v>
      </c>
      <c r="F500" s="117">
        <v>0.5</v>
      </c>
      <c r="G500" s="119">
        <f>VLOOKUP(B500,'[2]DUNG CU'!$B$3:$E$266,4,0)</f>
        <v>150000</v>
      </c>
      <c r="H500" s="119">
        <f t="shared" si="25"/>
        <v>961.53846153846155</v>
      </c>
      <c r="I500" s="120">
        <f t="shared" si="23"/>
        <v>480.76923076923077</v>
      </c>
    </row>
    <row r="501" spans="1:9" ht="21.95" customHeight="1" x14ac:dyDescent="0.25">
      <c r="A501" s="117"/>
      <c r="B501" s="118" t="s">
        <v>270</v>
      </c>
      <c r="C501" s="116" t="s">
        <v>37</v>
      </c>
      <c r="D501" s="117" t="s">
        <v>88</v>
      </c>
      <c r="E501" s="117">
        <v>12</v>
      </c>
      <c r="F501" s="117">
        <v>0.5</v>
      </c>
      <c r="G501" s="119">
        <f>VLOOKUP(B501,'[2]DUNG CU'!$B$3:$E$266,4,0)</f>
        <v>30000</v>
      </c>
      <c r="H501" s="119">
        <f t="shared" si="25"/>
        <v>96.15384615384616</v>
      </c>
      <c r="I501" s="120">
        <f t="shared" si="23"/>
        <v>48.07692307692308</v>
      </c>
    </row>
    <row r="502" spans="1:9" ht="21.95" customHeight="1" x14ac:dyDescent="0.25">
      <c r="A502" s="117"/>
      <c r="B502" s="118" t="s">
        <v>256</v>
      </c>
      <c r="C502" s="116" t="s">
        <v>14</v>
      </c>
      <c r="D502" s="117" t="s">
        <v>15</v>
      </c>
      <c r="E502" s="117">
        <v>0.3</v>
      </c>
      <c r="F502" s="117">
        <v>0.01</v>
      </c>
      <c r="G502" s="119">
        <f>VLOOKUP(B502,'[2]DUNG CU'!$B$3:$E$266,4,0)</f>
        <v>400000</v>
      </c>
      <c r="H502" s="119">
        <f t="shared" si="25"/>
        <v>51282.051282051281</v>
      </c>
      <c r="I502" s="120">
        <f t="shared" si="23"/>
        <v>512.82051282051282</v>
      </c>
    </row>
    <row r="503" spans="1:9" ht="21.95" customHeight="1" x14ac:dyDescent="0.25">
      <c r="A503" s="117"/>
      <c r="B503" s="118" t="s">
        <v>271</v>
      </c>
      <c r="C503" s="116" t="s">
        <v>38</v>
      </c>
      <c r="D503" s="117" t="s">
        <v>15</v>
      </c>
      <c r="E503" s="117">
        <v>0.3</v>
      </c>
      <c r="F503" s="117">
        <v>0.01</v>
      </c>
      <c r="G503" s="119">
        <f>VLOOKUP(B503,'[2]DUNG CU'!$B$3:$E$266,4,0)</f>
        <v>400000</v>
      </c>
      <c r="H503" s="119">
        <f t="shared" si="25"/>
        <v>51282.051282051281</v>
      </c>
      <c r="I503" s="120">
        <f t="shared" si="23"/>
        <v>512.82051282051282</v>
      </c>
    </row>
    <row r="504" spans="1:9" ht="21.95" customHeight="1" x14ac:dyDescent="0.25">
      <c r="A504" s="117"/>
      <c r="B504" s="118" t="s">
        <v>272</v>
      </c>
      <c r="C504" s="116" t="s">
        <v>39</v>
      </c>
      <c r="D504" s="117" t="s">
        <v>103</v>
      </c>
      <c r="E504" s="117">
        <v>36</v>
      </c>
      <c r="F504" s="117">
        <v>0.107</v>
      </c>
      <c r="G504" s="119">
        <f>VLOOKUP(B504,'[2]DUNG CU'!$B$3:$E$266,4,0)</f>
        <v>500000</v>
      </c>
      <c r="H504" s="119">
        <f t="shared" si="25"/>
        <v>534.18803418803418</v>
      </c>
      <c r="I504" s="120">
        <f t="shared" si="23"/>
        <v>57.158119658119659</v>
      </c>
    </row>
    <row r="505" spans="1:9" ht="21.95" customHeight="1" x14ac:dyDescent="0.25">
      <c r="A505" s="117"/>
      <c r="B505" s="118" t="s">
        <v>273</v>
      </c>
      <c r="C505" s="116" t="s">
        <v>40</v>
      </c>
      <c r="D505" s="117" t="s">
        <v>88</v>
      </c>
      <c r="E505" s="117">
        <v>36</v>
      </c>
      <c r="F505" s="117">
        <v>0.107</v>
      </c>
      <c r="G505" s="119">
        <f>VLOOKUP(B505,'[2]DUNG CU'!$B$3:$E$266,4,0)</f>
        <v>250000</v>
      </c>
      <c r="H505" s="119">
        <f t="shared" si="25"/>
        <v>267.09401709401709</v>
      </c>
      <c r="I505" s="120">
        <f t="shared" si="23"/>
        <v>28.57905982905983</v>
      </c>
    </row>
    <row r="506" spans="1:9" ht="21.95" customHeight="1" x14ac:dyDescent="0.25">
      <c r="A506" s="117"/>
      <c r="B506" s="118" t="s">
        <v>274</v>
      </c>
      <c r="C506" s="116" t="s">
        <v>41</v>
      </c>
      <c r="D506" s="117" t="s">
        <v>88</v>
      </c>
      <c r="E506" s="117">
        <v>60</v>
      </c>
      <c r="F506" s="117">
        <v>5.0000000000000001E-3</v>
      </c>
      <c r="G506" s="119">
        <f>VLOOKUP(B506,'[2]DUNG CU'!$B$3:$E$266,4,0)</f>
        <v>3000000</v>
      </c>
      <c r="H506" s="119">
        <f t="shared" si="25"/>
        <v>1923.0769230769231</v>
      </c>
      <c r="I506" s="120">
        <f t="shared" si="23"/>
        <v>9.615384615384615</v>
      </c>
    </row>
    <row r="507" spans="1:9" ht="21.95" customHeight="1" x14ac:dyDescent="0.25">
      <c r="A507" s="117"/>
      <c r="B507" s="118" t="s">
        <v>275</v>
      </c>
      <c r="C507" s="116" t="s">
        <v>42</v>
      </c>
      <c r="D507" s="117" t="s">
        <v>88</v>
      </c>
      <c r="E507" s="117">
        <v>36</v>
      </c>
      <c r="F507" s="117">
        <v>0.04</v>
      </c>
      <c r="G507" s="119">
        <f>VLOOKUP(B507,'[2]DUNG CU'!$B$3:$E$266,4,0)</f>
        <v>1500000</v>
      </c>
      <c r="H507" s="119">
        <f t="shared" si="25"/>
        <v>1602.5641025641025</v>
      </c>
      <c r="I507" s="120">
        <f t="shared" si="23"/>
        <v>64.102564102564102</v>
      </c>
    </row>
    <row r="508" spans="1:9" ht="21.95" customHeight="1" x14ac:dyDescent="0.25">
      <c r="A508" s="117"/>
      <c r="B508" s="118" t="s">
        <v>276</v>
      </c>
      <c r="C508" s="116" t="s">
        <v>43</v>
      </c>
      <c r="D508" s="117" t="s">
        <v>9</v>
      </c>
      <c r="E508" s="117">
        <v>24</v>
      </c>
      <c r="F508" s="117">
        <v>0.64</v>
      </c>
      <c r="G508" s="119">
        <f>VLOOKUP(B508,'[2]DUNG CU'!$B$3:$E$266,4,0)</f>
        <v>40000</v>
      </c>
      <c r="H508" s="119">
        <f t="shared" si="25"/>
        <v>64.102564102564102</v>
      </c>
      <c r="I508" s="120">
        <f t="shared" si="23"/>
        <v>41.025641025641029</v>
      </c>
    </row>
    <row r="509" spans="1:9" ht="21.95" customHeight="1" x14ac:dyDescent="0.25">
      <c r="A509" s="117"/>
      <c r="B509" s="118" t="s">
        <v>277</v>
      </c>
      <c r="C509" s="116" t="s">
        <v>44</v>
      </c>
      <c r="D509" s="117" t="s">
        <v>88</v>
      </c>
      <c r="E509" s="117">
        <v>72</v>
      </c>
      <c r="F509" s="117">
        <v>0.16</v>
      </c>
      <c r="G509" s="119">
        <f>VLOOKUP(B509,'[2]DUNG CU'!$B$3:$E$266,4,0)</f>
        <v>3800000</v>
      </c>
      <c r="H509" s="119">
        <f t="shared" si="25"/>
        <v>2029.91452991453</v>
      </c>
      <c r="I509" s="120">
        <f t="shared" si="23"/>
        <v>324.78632478632483</v>
      </c>
    </row>
    <row r="510" spans="1:9" ht="21.95" customHeight="1" x14ac:dyDescent="0.25">
      <c r="A510" s="117"/>
      <c r="B510" s="118" t="s">
        <v>278</v>
      </c>
      <c r="C510" s="116" t="s">
        <v>45</v>
      </c>
      <c r="D510" s="117" t="s">
        <v>88</v>
      </c>
      <c r="E510" s="117">
        <v>72</v>
      </c>
      <c r="F510" s="117">
        <v>0.64</v>
      </c>
      <c r="G510" s="119">
        <f>VLOOKUP(B510,'[2]DUNG CU'!$B$3:$E$266,4,0)</f>
        <v>2850000</v>
      </c>
      <c r="H510" s="119">
        <f t="shared" si="25"/>
        <v>1522.4358974358975</v>
      </c>
      <c r="I510" s="120">
        <f t="shared" ref="I510:I511" si="26">H510*F510</f>
        <v>974.35897435897436</v>
      </c>
    </row>
    <row r="511" spans="1:9" ht="21.95" customHeight="1" x14ac:dyDescent="0.25">
      <c r="A511" s="117"/>
      <c r="B511" s="118" t="s">
        <v>279</v>
      </c>
      <c r="C511" s="116" t="s">
        <v>46</v>
      </c>
      <c r="D511" s="117" t="s">
        <v>88</v>
      </c>
      <c r="E511" s="117">
        <v>72</v>
      </c>
      <c r="F511" s="117">
        <v>0.64</v>
      </c>
      <c r="G511" s="119">
        <f>VLOOKUP(B511,'[2]DUNG CU'!$B$3:$E$266,4,0)</f>
        <v>80000</v>
      </c>
      <c r="H511" s="119">
        <f t="shared" si="25"/>
        <v>42.735042735042732</v>
      </c>
      <c r="I511" s="120">
        <f t="shared" si="26"/>
        <v>27.350427350427349</v>
      </c>
    </row>
    <row r="512" spans="1:9" ht="21.95" customHeight="1" x14ac:dyDescent="0.25">
      <c r="A512" s="117"/>
      <c r="B512" s="118" t="s">
        <v>280</v>
      </c>
      <c r="C512" s="116" t="s">
        <v>47</v>
      </c>
      <c r="D512" s="117" t="s">
        <v>48</v>
      </c>
      <c r="E512" s="117"/>
      <c r="F512" s="117">
        <v>0.92800000000000005</v>
      </c>
      <c r="G512" s="119">
        <f>VLOOKUP(B512,'[2]DUNG CU'!$B$3:$E$266,4,0)</f>
        <v>1755</v>
      </c>
      <c r="H512" s="119"/>
      <c r="I512" s="120">
        <f>G512*F512</f>
        <v>1628.64</v>
      </c>
    </row>
    <row r="513" spans="1:9" ht="21.95" customHeight="1" x14ac:dyDescent="0.25">
      <c r="A513" s="202"/>
      <c r="B513" s="203"/>
      <c r="C513" s="152" t="s">
        <v>459</v>
      </c>
      <c r="D513" s="202"/>
      <c r="E513" s="202"/>
      <c r="F513" s="283">
        <v>0.1</v>
      </c>
      <c r="G513" s="154"/>
      <c r="H513" s="154"/>
      <c r="I513" s="155">
        <f>SUM(I484:I512)*F513</f>
        <v>4166.3629316239339</v>
      </c>
    </row>
    <row r="514" spans="1:9" ht="21.95" customHeight="1" x14ac:dyDescent="0.25">
      <c r="A514" s="285">
        <v>20</v>
      </c>
      <c r="B514" s="285" t="s">
        <v>444</v>
      </c>
      <c r="C514" s="408" t="s">
        <v>105</v>
      </c>
      <c r="D514" s="409"/>
      <c r="E514" s="410"/>
      <c r="F514" s="417" t="s">
        <v>250</v>
      </c>
      <c r="G514" s="418"/>
      <c r="H514" s="419"/>
      <c r="I514" s="181">
        <f>I483</f>
        <v>45829.992247863265</v>
      </c>
    </row>
    <row r="515" spans="1:9" ht="21.95" customHeight="1" x14ac:dyDescent="0.25">
      <c r="A515" s="144">
        <v>21</v>
      </c>
      <c r="B515" s="144" t="s">
        <v>510</v>
      </c>
      <c r="C515" s="390" t="s">
        <v>106</v>
      </c>
      <c r="D515" s="391"/>
      <c r="E515" s="392"/>
      <c r="F515" s="393" t="s">
        <v>250</v>
      </c>
      <c r="G515" s="394"/>
      <c r="H515" s="395"/>
      <c r="I515" s="115">
        <f>I514</f>
        <v>45829.992247863265</v>
      </c>
    </row>
    <row r="516" spans="1:9" ht="21.95" customHeight="1" x14ac:dyDescent="0.25">
      <c r="A516" s="144">
        <v>22</v>
      </c>
      <c r="B516" s="144" t="s">
        <v>511</v>
      </c>
      <c r="C516" s="390" t="s">
        <v>107</v>
      </c>
      <c r="D516" s="391"/>
      <c r="E516" s="392"/>
      <c r="F516" s="393" t="s">
        <v>250</v>
      </c>
      <c r="G516" s="394"/>
      <c r="H516" s="395"/>
      <c r="I516" s="115">
        <f>I515</f>
        <v>45829.992247863265</v>
      </c>
    </row>
    <row r="517" spans="1:9" ht="21.95" customHeight="1" x14ac:dyDescent="0.25">
      <c r="A517" s="144">
        <v>23</v>
      </c>
      <c r="B517" s="144" t="s">
        <v>512</v>
      </c>
      <c r="C517" s="390" t="s">
        <v>108</v>
      </c>
      <c r="D517" s="391"/>
      <c r="E517" s="392"/>
      <c r="F517" s="393" t="s">
        <v>250</v>
      </c>
      <c r="G517" s="394"/>
      <c r="H517" s="395"/>
      <c r="I517" s="115">
        <f>I516</f>
        <v>45829.992247863265</v>
      </c>
    </row>
    <row r="518" spans="1:9" ht="21.95" customHeight="1" x14ac:dyDescent="0.25">
      <c r="A518" s="144">
        <v>24</v>
      </c>
      <c r="B518" s="144" t="s">
        <v>109</v>
      </c>
      <c r="C518" s="390" t="s">
        <v>110</v>
      </c>
      <c r="D518" s="391"/>
      <c r="E518" s="392"/>
      <c r="F518" s="393" t="s">
        <v>250</v>
      </c>
      <c r="G518" s="394"/>
      <c r="H518" s="395"/>
      <c r="I518" s="115">
        <f>I517</f>
        <v>45829.992247863265</v>
      </c>
    </row>
    <row r="519" spans="1:9" ht="21.95" customHeight="1" x14ac:dyDescent="0.25">
      <c r="A519" s="121">
        <v>25</v>
      </c>
      <c r="B519" s="259" t="s">
        <v>111</v>
      </c>
      <c r="C519" s="390" t="s">
        <v>17</v>
      </c>
      <c r="D519" s="391"/>
      <c r="E519" s="391"/>
      <c r="F519" s="392"/>
      <c r="G519" s="406"/>
      <c r="H519" s="407"/>
      <c r="I519" s="115">
        <f>SUM(I520:I547)</f>
        <v>164358.16913247865</v>
      </c>
    </row>
    <row r="520" spans="1:9" ht="21.95" customHeight="1" x14ac:dyDescent="0.25">
      <c r="A520" s="122"/>
      <c r="B520" s="142" t="s">
        <v>257</v>
      </c>
      <c r="C520" s="124" t="s">
        <v>25</v>
      </c>
      <c r="D520" s="122" t="s">
        <v>7</v>
      </c>
      <c r="E520" s="122">
        <v>12</v>
      </c>
      <c r="F520" s="122">
        <v>1.2</v>
      </c>
      <c r="G520" s="119">
        <v>55000</v>
      </c>
      <c r="H520" s="119">
        <f>G520/(E520*26)</f>
        <v>176.28205128205127</v>
      </c>
      <c r="I520" s="120">
        <f t="shared" ref="I520:I545" si="27">H520*F520</f>
        <v>211.53846153846152</v>
      </c>
    </row>
    <row r="521" spans="1:9" ht="21.95" customHeight="1" x14ac:dyDescent="0.25">
      <c r="A521" s="117"/>
      <c r="B521" s="118" t="s">
        <v>305</v>
      </c>
      <c r="C521" s="116" t="s">
        <v>112</v>
      </c>
      <c r="D521" s="117" t="s">
        <v>7</v>
      </c>
      <c r="E521" s="117">
        <v>6</v>
      </c>
      <c r="F521" s="117">
        <v>1.2</v>
      </c>
      <c r="G521" s="119">
        <f>VLOOKUP(B521,'[2]DUNG CU'!$B$3:$E$266,4,0)</f>
        <v>1900000</v>
      </c>
      <c r="H521" s="119">
        <f t="shared" ref="H521:H545" si="28">G521/(E521*26)</f>
        <v>12179.48717948718</v>
      </c>
      <c r="I521" s="120">
        <f t="shared" si="27"/>
        <v>14615.384615384615</v>
      </c>
    </row>
    <row r="522" spans="1:9" ht="21.95" customHeight="1" x14ac:dyDescent="0.25">
      <c r="A522" s="122"/>
      <c r="B522" s="140" t="s">
        <v>306</v>
      </c>
      <c r="C522" s="124" t="s">
        <v>113</v>
      </c>
      <c r="D522" s="122" t="s">
        <v>7</v>
      </c>
      <c r="E522" s="122">
        <v>12</v>
      </c>
      <c r="F522" s="122">
        <v>1.2</v>
      </c>
      <c r="G522" s="119">
        <v>13636000</v>
      </c>
      <c r="H522" s="119">
        <f t="shared" si="28"/>
        <v>43705.128205128203</v>
      </c>
      <c r="I522" s="120">
        <f t="shared" si="27"/>
        <v>52446.153846153844</v>
      </c>
    </row>
    <row r="523" spans="1:9" ht="21.95" customHeight="1" x14ac:dyDescent="0.25">
      <c r="A523" s="117"/>
      <c r="B523" s="118" t="s">
        <v>307</v>
      </c>
      <c r="C523" s="116" t="s">
        <v>114</v>
      </c>
      <c r="D523" s="117" t="s">
        <v>7</v>
      </c>
      <c r="E523" s="117">
        <v>6</v>
      </c>
      <c r="F523" s="117">
        <v>1.2</v>
      </c>
      <c r="G523" s="119">
        <f>VLOOKUP(B523,'[2]DUNG CU'!$B$3:$E$266,4,0)</f>
        <v>1350000</v>
      </c>
      <c r="H523" s="119">
        <f t="shared" si="28"/>
        <v>8653.8461538461543</v>
      </c>
      <c r="I523" s="120">
        <f t="shared" si="27"/>
        <v>10384.615384615385</v>
      </c>
    </row>
    <row r="524" spans="1:9" ht="21.95" customHeight="1" x14ac:dyDescent="0.25">
      <c r="A524" s="117"/>
      <c r="B524" s="118" t="s">
        <v>308</v>
      </c>
      <c r="C524" s="116" t="s">
        <v>115</v>
      </c>
      <c r="D524" s="117" t="s">
        <v>7</v>
      </c>
      <c r="E524" s="117">
        <v>6</v>
      </c>
      <c r="F524" s="117">
        <v>1.2</v>
      </c>
      <c r="G524" s="119">
        <f>VLOOKUP(B524,'[2]DUNG CU'!$B$3:$E$266,4,0)</f>
        <v>1750000</v>
      </c>
      <c r="H524" s="119">
        <f t="shared" si="28"/>
        <v>11217.948717948719</v>
      </c>
      <c r="I524" s="120">
        <f t="shared" si="27"/>
        <v>13461.538461538463</v>
      </c>
    </row>
    <row r="525" spans="1:9" ht="21.95" customHeight="1" x14ac:dyDescent="0.25">
      <c r="A525" s="122"/>
      <c r="B525" s="140" t="s">
        <v>288</v>
      </c>
      <c r="C525" s="124" t="s">
        <v>61</v>
      </c>
      <c r="D525" s="122" t="s">
        <v>7</v>
      </c>
      <c r="E525" s="122">
        <v>12</v>
      </c>
      <c r="F525" s="122">
        <v>1.2</v>
      </c>
      <c r="G525" s="119">
        <v>25000</v>
      </c>
      <c r="H525" s="119">
        <f t="shared" si="28"/>
        <v>80.128205128205124</v>
      </c>
      <c r="I525" s="120">
        <f t="shared" si="27"/>
        <v>96.153846153846146</v>
      </c>
    </row>
    <row r="526" spans="1:9" ht="21.95" customHeight="1" x14ac:dyDescent="0.25">
      <c r="A526" s="117"/>
      <c r="B526" s="125" t="s">
        <v>258</v>
      </c>
      <c r="C526" s="116" t="s">
        <v>26</v>
      </c>
      <c r="D526" s="117" t="s">
        <v>7</v>
      </c>
      <c r="E526" s="117">
        <v>6</v>
      </c>
      <c r="F526" s="117">
        <v>1.2</v>
      </c>
      <c r="G526" s="119">
        <f>VLOOKUP(B526,'[2]DUNG CU'!$B$3:$E$266,4,0)</f>
        <v>3500000</v>
      </c>
      <c r="H526" s="119">
        <f t="shared" si="28"/>
        <v>22435.897435897437</v>
      </c>
      <c r="I526" s="120">
        <f t="shared" si="27"/>
        <v>26923.076923076926</v>
      </c>
    </row>
    <row r="527" spans="1:9" ht="21.95" customHeight="1" x14ac:dyDescent="0.25">
      <c r="A527" s="122"/>
      <c r="B527" s="140" t="s">
        <v>283</v>
      </c>
      <c r="C527" s="124" t="s">
        <v>52</v>
      </c>
      <c r="D527" s="122" t="s">
        <v>7</v>
      </c>
      <c r="E527" s="122">
        <v>12</v>
      </c>
      <c r="F527" s="122">
        <v>1.2</v>
      </c>
      <c r="G527" s="119">
        <v>70000</v>
      </c>
      <c r="H527" s="119">
        <f t="shared" si="28"/>
        <v>224.35897435897436</v>
      </c>
      <c r="I527" s="120">
        <f t="shared" si="27"/>
        <v>269.23076923076923</v>
      </c>
    </row>
    <row r="528" spans="1:9" ht="21.95" customHeight="1" x14ac:dyDescent="0.25">
      <c r="A528" s="117"/>
      <c r="B528" s="131" t="s">
        <v>265</v>
      </c>
      <c r="C528" s="116" t="s">
        <v>32</v>
      </c>
      <c r="D528" s="117" t="s">
        <v>7</v>
      </c>
      <c r="E528" s="117">
        <v>6</v>
      </c>
      <c r="F528" s="117">
        <v>1.2</v>
      </c>
      <c r="G528" s="119">
        <f>VLOOKUP(B528,'[2]DUNG CU'!$B$3:$E$266,4,0)</f>
        <v>85000</v>
      </c>
      <c r="H528" s="119">
        <f t="shared" si="28"/>
        <v>544.87179487179492</v>
      </c>
      <c r="I528" s="120">
        <f t="shared" si="27"/>
        <v>653.84615384615392</v>
      </c>
    </row>
    <row r="529" spans="1:9" ht="21.95" customHeight="1" x14ac:dyDescent="0.25">
      <c r="A529" s="117"/>
      <c r="B529" s="118" t="s">
        <v>309</v>
      </c>
      <c r="C529" s="116" t="s">
        <v>116</v>
      </c>
      <c r="D529" s="117" t="s">
        <v>7</v>
      </c>
      <c r="E529" s="117">
        <v>6</v>
      </c>
      <c r="F529" s="117">
        <v>1.2</v>
      </c>
      <c r="G529" s="119">
        <f>VLOOKUP(B529,'[2]DUNG CU'!$B$3:$E$266,4,0)</f>
        <v>121000</v>
      </c>
      <c r="H529" s="119">
        <f t="shared" si="28"/>
        <v>775.64102564102564</v>
      </c>
      <c r="I529" s="120">
        <f t="shared" si="27"/>
        <v>930.76923076923072</v>
      </c>
    </row>
    <row r="530" spans="1:9" ht="30" customHeight="1" x14ac:dyDescent="0.25">
      <c r="A530" s="117"/>
      <c r="B530" s="118" t="s">
        <v>286</v>
      </c>
      <c r="C530" s="116" t="s">
        <v>55</v>
      </c>
      <c r="D530" s="117" t="s">
        <v>7</v>
      </c>
      <c r="E530" s="117">
        <v>6</v>
      </c>
      <c r="F530" s="117">
        <v>1.2</v>
      </c>
      <c r="G530" s="119">
        <f>VLOOKUP(B530,'[2]DUNG CU'!$B$3:$E$266,4,0)</f>
        <v>150000</v>
      </c>
      <c r="H530" s="119">
        <f t="shared" si="28"/>
        <v>961.53846153846155</v>
      </c>
      <c r="I530" s="120">
        <f t="shared" si="27"/>
        <v>1153.8461538461538</v>
      </c>
    </row>
    <row r="531" spans="1:9" ht="21.95" customHeight="1" x14ac:dyDescent="0.25">
      <c r="A531" s="117"/>
      <c r="B531" s="133" t="s">
        <v>267</v>
      </c>
      <c r="C531" s="116" t="s">
        <v>34</v>
      </c>
      <c r="D531" s="117" t="s">
        <v>7</v>
      </c>
      <c r="E531" s="117">
        <v>6</v>
      </c>
      <c r="F531" s="117">
        <v>1.2</v>
      </c>
      <c r="G531" s="119">
        <f>VLOOKUP(B531,'[2]DUNG CU'!$B$3:$E$266,4,0)</f>
        <v>340000</v>
      </c>
      <c r="H531" s="119">
        <f t="shared" si="28"/>
        <v>2179.4871794871797</v>
      </c>
      <c r="I531" s="120">
        <f t="shared" si="27"/>
        <v>2615.3846153846157</v>
      </c>
    </row>
    <row r="532" spans="1:9" ht="21.95" customHeight="1" x14ac:dyDescent="0.25">
      <c r="A532" s="117"/>
      <c r="B532" s="134" t="s">
        <v>268</v>
      </c>
      <c r="C532" s="116" t="s">
        <v>35</v>
      </c>
      <c r="D532" s="117" t="s">
        <v>7</v>
      </c>
      <c r="E532" s="117">
        <v>6</v>
      </c>
      <c r="F532" s="117">
        <v>1.2</v>
      </c>
      <c r="G532" s="119">
        <f>VLOOKUP(B532,'[2]DUNG CU'!$B$3:$E$266,4,0)</f>
        <v>700000</v>
      </c>
      <c r="H532" s="119">
        <f t="shared" si="28"/>
        <v>4487.1794871794873</v>
      </c>
      <c r="I532" s="120">
        <f t="shared" si="27"/>
        <v>5384.6153846153848</v>
      </c>
    </row>
    <row r="533" spans="1:9" ht="21.95" customHeight="1" x14ac:dyDescent="0.25">
      <c r="A533" s="117"/>
      <c r="B533" s="135" t="s">
        <v>269</v>
      </c>
      <c r="C533" s="116" t="s">
        <v>36</v>
      </c>
      <c r="D533" s="117" t="s">
        <v>7</v>
      </c>
      <c r="E533" s="117">
        <v>6</v>
      </c>
      <c r="F533" s="117">
        <v>1.2</v>
      </c>
      <c r="G533" s="119">
        <f>VLOOKUP(B533,'[2]DUNG CU'!$B$3:$E$266,4,0)</f>
        <v>1000</v>
      </c>
      <c r="H533" s="119">
        <f t="shared" si="28"/>
        <v>6.4102564102564106</v>
      </c>
      <c r="I533" s="120">
        <f t="shared" si="27"/>
        <v>7.6923076923076925</v>
      </c>
    </row>
    <row r="534" spans="1:9" ht="21.95" customHeight="1" x14ac:dyDescent="0.25">
      <c r="A534" s="117"/>
      <c r="B534" s="118" t="s">
        <v>270</v>
      </c>
      <c r="C534" s="116" t="s">
        <v>37</v>
      </c>
      <c r="D534" s="117" t="s">
        <v>7</v>
      </c>
      <c r="E534" s="117">
        <v>12</v>
      </c>
      <c r="F534" s="117">
        <v>1.2</v>
      </c>
      <c r="G534" s="119">
        <f>VLOOKUP(B534,'[2]DUNG CU'!$B$3:$E$266,4,0)</f>
        <v>30000</v>
      </c>
      <c r="H534" s="119">
        <f t="shared" si="28"/>
        <v>96.15384615384616</v>
      </c>
      <c r="I534" s="120">
        <f t="shared" si="27"/>
        <v>115.38461538461539</v>
      </c>
    </row>
    <row r="535" spans="1:9" ht="21.95" customHeight="1" x14ac:dyDescent="0.25">
      <c r="A535" s="117"/>
      <c r="B535" s="118" t="s">
        <v>256</v>
      </c>
      <c r="C535" s="116" t="s">
        <v>14</v>
      </c>
      <c r="D535" s="117" t="s">
        <v>15</v>
      </c>
      <c r="E535" s="117">
        <v>0.3</v>
      </c>
      <c r="F535" s="117">
        <v>0.01</v>
      </c>
      <c r="G535" s="119">
        <f>VLOOKUP(B535,'[2]DUNG CU'!$B$3:$E$266,4,0)</f>
        <v>400000</v>
      </c>
      <c r="H535" s="119">
        <f t="shared" si="28"/>
        <v>51282.051282051281</v>
      </c>
      <c r="I535" s="120">
        <f t="shared" si="27"/>
        <v>512.82051282051282</v>
      </c>
    </row>
    <row r="536" spans="1:9" ht="21.95" customHeight="1" x14ac:dyDescent="0.25">
      <c r="A536" s="117"/>
      <c r="B536" s="118" t="s">
        <v>271</v>
      </c>
      <c r="C536" s="116" t="s">
        <v>38</v>
      </c>
      <c r="D536" s="117" t="s">
        <v>15</v>
      </c>
      <c r="E536" s="117">
        <v>0.3</v>
      </c>
      <c r="F536" s="117">
        <v>0.01</v>
      </c>
      <c r="G536" s="119">
        <f>VLOOKUP(B536,'[2]DUNG CU'!$B$3:$E$266,4,0)</f>
        <v>400000</v>
      </c>
      <c r="H536" s="119">
        <f t="shared" si="28"/>
        <v>51282.051282051281</v>
      </c>
      <c r="I536" s="120">
        <f t="shared" si="27"/>
        <v>512.82051282051282</v>
      </c>
    </row>
    <row r="537" spans="1:9" ht="33.75" customHeight="1" x14ac:dyDescent="0.25">
      <c r="A537" s="117"/>
      <c r="B537" s="118" t="s">
        <v>310</v>
      </c>
      <c r="C537" s="116" t="s">
        <v>117</v>
      </c>
      <c r="D537" s="117" t="s">
        <v>7</v>
      </c>
      <c r="E537" s="117">
        <v>6</v>
      </c>
      <c r="F537" s="117">
        <v>1.2</v>
      </c>
      <c r="G537" s="119">
        <f>VLOOKUP(B537,'[2]DUNG CU'!$B$3:$E$266,4,0)</f>
        <v>1600000</v>
      </c>
      <c r="H537" s="119">
        <f t="shared" si="28"/>
        <v>10256.410256410256</v>
      </c>
      <c r="I537" s="120">
        <f t="shared" si="27"/>
        <v>12307.692307692307</v>
      </c>
    </row>
    <row r="538" spans="1:9" ht="21.95" customHeight="1" x14ac:dyDescent="0.25">
      <c r="A538" s="117"/>
      <c r="B538" s="118" t="s">
        <v>272</v>
      </c>
      <c r="C538" s="116" t="s">
        <v>39</v>
      </c>
      <c r="D538" s="117" t="s">
        <v>7</v>
      </c>
      <c r="E538" s="117">
        <v>36</v>
      </c>
      <c r="F538" s="117">
        <v>0.4</v>
      </c>
      <c r="G538" s="119">
        <f>VLOOKUP(B538,'[2]DUNG CU'!$B$3:$E$266,4,0)</f>
        <v>500000</v>
      </c>
      <c r="H538" s="119">
        <f t="shared" si="28"/>
        <v>534.18803418803418</v>
      </c>
      <c r="I538" s="120">
        <f t="shared" si="27"/>
        <v>213.67521367521368</v>
      </c>
    </row>
    <row r="539" spans="1:9" ht="21.95" customHeight="1" x14ac:dyDescent="0.25">
      <c r="A539" s="117"/>
      <c r="B539" s="118" t="s">
        <v>273</v>
      </c>
      <c r="C539" s="116" t="s">
        <v>40</v>
      </c>
      <c r="D539" s="117" t="s">
        <v>7</v>
      </c>
      <c r="E539" s="117">
        <v>36</v>
      </c>
      <c r="F539" s="117">
        <v>0.4</v>
      </c>
      <c r="G539" s="119">
        <f>VLOOKUP(B539,'[2]DUNG CU'!$B$3:$E$266,4,0)</f>
        <v>250000</v>
      </c>
      <c r="H539" s="119">
        <f t="shared" si="28"/>
        <v>267.09401709401709</v>
      </c>
      <c r="I539" s="120">
        <f t="shared" si="27"/>
        <v>106.83760683760684</v>
      </c>
    </row>
    <row r="540" spans="1:9" ht="21.95" customHeight="1" x14ac:dyDescent="0.25">
      <c r="A540" s="117"/>
      <c r="B540" s="118" t="s">
        <v>274</v>
      </c>
      <c r="C540" s="116" t="s">
        <v>41</v>
      </c>
      <c r="D540" s="117" t="s">
        <v>7</v>
      </c>
      <c r="E540" s="117">
        <v>60</v>
      </c>
      <c r="F540" s="117">
        <v>1.9E-2</v>
      </c>
      <c r="G540" s="119">
        <f>VLOOKUP(B540,'[2]DUNG CU'!$B$3:$E$266,4,0)</f>
        <v>3000000</v>
      </c>
      <c r="H540" s="119">
        <f t="shared" si="28"/>
        <v>1923.0769230769231</v>
      </c>
      <c r="I540" s="120">
        <f t="shared" si="27"/>
        <v>36.53846153846154</v>
      </c>
    </row>
    <row r="541" spans="1:9" ht="21.95" customHeight="1" x14ac:dyDescent="0.25">
      <c r="A541" s="117"/>
      <c r="B541" s="118" t="s">
        <v>275</v>
      </c>
      <c r="C541" s="116" t="s">
        <v>42</v>
      </c>
      <c r="D541" s="117" t="s">
        <v>7</v>
      </c>
      <c r="E541" s="117">
        <v>36</v>
      </c>
      <c r="F541" s="117">
        <v>0.15</v>
      </c>
      <c r="G541" s="119">
        <f>VLOOKUP(B541,'[2]DUNG CU'!$B$3:$E$266,4,0)</f>
        <v>1500000</v>
      </c>
      <c r="H541" s="119">
        <f t="shared" si="28"/>
        <v>1602.5641025641025</v>
      </c>
      <c r="I541" s="120">
        <f t="shared" si="27"/>
        <v>240.38461538461536</v>
      </c>
    </row>
    <row r="542" spans="1:9" ht="21.95" customHeight="1" x14ac:dyDescent="0.25">
      <c r="A542" s="117"/>
      <c r="B542" s="118" t="s">
        <v>276</v>
      </c>
      <c r="C542" s="116" t="s">
        <v>43</v>
      </c>
      <c r="D542" s="117" t="s">
        <v>9</v>
      </c>
      <c r="E542" s="117">
        <v>24</v>
      </c>
      <c r="F542" s="117">
        <v>1.6</v>
      </c>
      <c r="G542" s="119">
        <f>VLOOKUP(B542,'[2]DUNG CU'!$B$3:$E$266,4,0)</f>
        <v>40000</v>
      </c>
      <c r="H542" s="119">
        <f t="shared" si="28"/>
        <v>64.102564102564102</v>
      </c>
      <c r="I542" s="120">
        <f t="shared" si="27"/>
        <v>102.56410256410257</v>
      </c>
    </row>
    <row r="543" spans="1:9" ht="21.95" customHeight="1" x14ac:dyDescent="0.25">
      <c r="A543" s="117"/>
      <c r="B543" s="118" t="s">
        <v>277</v>
      </c>
      <c r="C543" s="116" t="s">
        <v>44</v>
      </c>
      <c r="D543" s="117" t="s">
        <v>7</v>
      </c>
      <c r="E543" s="117">
        <v>72</v>
      </c>
      <c r="F543" s="117">
        <v>0.08</v>
      </c>
      <c r="G543" s="119">
        <f>VLOOKUP(B543,'[2]DUNG CU'!$B$3:$E$266,4,0)</f>
        <v>3800000</v>
      </c>
      <c r="H543" s="119">
        <f t="shared" si="28"/>
        <v>2029.91452991453</v>
      </c>
      <c r="I543" s="120">
        <f t="shared" si="27"/>
        <v>162.39316239316241</v>
      </c>
    </row>
    <row r="544" spans="1:9" ht="21.95" customHeight="1" x14ac:dyDescent="0.25">
      <c r="A544" s="202"/>
      <c r="B544" s="203" t="s">
        <v>278</v>
      </c>
      <c r="C544" s="152" t="s">
        <v>45</v>
      </c>
      <c r="D544" s="202" t="s">
        <v>7</v>
      </c>
      <c r="E544" s="202">
        <v>72</v>
      </c>
      <c r="F544" s="202">
        <v>1.2</v>
      </c>
      <c r="G544" s="154">
        <f>VLOOKUP(B544,'[2]DUNG CU'!$B$3:$E$266,4,0)</f>
        <v>2850000</v>
      </c>
      <c r="H544" s="154">
        <f t="shared" si="28"/>
        <v>1522.4358974358975</v>
      </c>
      <c r="I544" s="155">
        <f t="shared" si="27"/>
        <v>1826.9230769230769</v>
      </c>
    </row>
    <row r="545" spans="1:9" ht="21.95" customHeight="1" x14ac:dyDescent="0.25">
      <c r="A545" s="198"/>
      <c r="B545" s="211" t="s">
        <v>279</v>
      </c>
      <c r="C545" s="199" t="s">
        <v>46</v>
      </c>
      <c r="D545" s="198" t="s">
        <v>7</v>
      </c>
      <c r="E545" s="198">
        <v>72</v>
      </c>
      <c r="F545" s="198">
        <v>1.2</v>
      </c>
      <c r="G545" s="200">
        <f>VLOOKUP(B545,'[2]DUNG CU'!$B$3:$E$266,4,0)</f>
        <v>80000</v>
      </c>
      <c r="H545" s="200">
        <f t="shared" si="28"/>
        <v>42.735042735042732</v>
      </c>
      <c r="I545" s="201">
        <f t="shared" si="27"/>
        <v>51.282051282051277</v>
      </c>
    </row>
    <row r="546" spans="1:9" ht="21.95" customHeight="1" x14ac:dyDescent="0.25">
      <c r="A546" s="117"/>
      <c r="B546" s="118" t="s">
        <v>280</v>
      </c>
      <c r="C546" s="116" t="s">
        <v>47</v>
      </c>
      <c r="D546" s="117" t="s">
        <v>118</v>
      </c>
      <c r="E546" s="117"/>
      <c r="F546" s="117">
        <v>2.3210000000000002</v>
      </c>
      <c r="G546" s="119">
        <f>VLOOKUP(B546,'[2]DUNG CU'!$B$3:$E$266,4,0)</f>
        <v>1755</v>
      </c>
      <c r="H546" s="119"/>
      <c r="I546" s="120">
        <f>G546*F546</f>
        <v>4073.3550000000005</v>
      </c>
    </row>
    <row r="547" spans="1:9" ht="21.95" customHeight="1" x14ac:dyDescent="0.25">
      <c r="A547" s="117"/>
      <c r="B547" s="118"/>
      <c r="C547" s="116" t="s">
        <v>459</v>
      </c>
      <c r="D547" s="117"/>
      <c r="E547" s="117"/>
      <c r="F547" s="137">
        <v>0.1</v>
      </c>
      <c r="G547" s="119"/>
      <c r="H547" s="119"/>
      <c r="I547" s="120">
        <f>SUM(I520:I546)*F547</f>
        <v>14941.651739316243</v>
      </c>
    </row>
    <row r="548" spans="1:9" ht="21.95" customHeight="1" x14ac:dyDescent="0.25">
      <c r="A548" s="121">
        <v>26</v>
      </c>
      <c r="B548" s="259" t="s">
        <v>119</v>
      </c>
      <c r="C548" s="390" t="s">
        <v>120</v>
      </c>
      <c r="D548" s="391"/>
      <c r="E548" s="391"/>
      <c r="F548" s="391"/>
      <c r="G548" s="391"/>
      <c r="H548" s="392"/>
      <c r="I548" s="115">
        <f>SUM(I549:I576)</f>
        <v>164358.16913247865</v>
      </c>
    </row>
    <row r="549" spans="1:9" ht="21.95" customHeight="1" x14ac:dyDescent="0.25">
      <c r="A549" s="122"/>
      <c r="B549" s="142" t="s">
        <v>257</v>
      </c>
      <c r="C549" s="124" t="s">
        <v>25</v>
      </c>
      <c r="D549" s="122" t="s">
        <v>7</v>
      </c>
      <c r="E549" s="122">
        <v>12</v>
      </c>
      <c r="F549" s="122">
        <v>1.2</v>
      </c>
      <c r="G549" s="119">
        <v>55000</v>
      </c>
      <c r="H549" s="119">
        <f>G549/(E549*26)</f>
        <v>176.28205128205127</v>
      </c>
      <c r="I549" s="120">
        <f t="shared" ref="I549:I603" si="29">H549*F549</f>
        <v>211.53846153846152</v>
      </c>
    </row>
    <row r="550" spans="1:9" ht="21.95" customHeight="1" x14ac:dyDescent="0.25">
      <c r="A550" s="122"/>
      <c r="B550" s="140" t="s">
        <v>305</v>
      </c>
      <c r="C550" s="124" t="s">
        <v>112</v>
      </c>
      <c r="D550" s="122" t="s">
        <v>7</v>
      </c>
      <c r="E550" s="122">
        <v>6</v>
      </c>
      <c r="F550" s="122">
        <v>1.2</v>
      </c>
      <c r="G550" s="119">
        <f>VLOOKUP(B550,'[2]DUNG CU'!$B$3:$E$266,4,0)</f>
        <v>1900000</v>
      </c>
      <c r="H550" s="119">
        <f t="shared" ref="H550:H574" si="30">G550/(E550*26)</f>
        <v>12179.48717948718</v>
      </c>
      <c r="I550" s="120">
        <f t="shared" si="29"/>
        <v>14615.384615384615</v>
      </c>
    </row>
    <row r="551" spans="1:9" ht="21.95" customHeight="1" x14ac:dyDescent="0.25">
      <c r="A551" s="122"/>
      <c r="B551" s="140" t="s">
        <v>306</v>
      </c>
      <c r="C551" s="124" t="s">
        <v>113</v>
      </c>
      <c r="D551" s="122" t="s">
        <v>7</v>
      </c>
      <c r="E551" s="122">
        <v>12</v>
      </c>
      <c r="F551" s="122">
        <v>1.2</v>
      </c>
      <c r="G551" s="119">
        <v>13636000</v>
      </c>
      <c r="H551" s="119">
        <f t="shared" si="30"/>
        <v>43705.128205128203</v>
      </c>
      <c r="I551" s="120">
        <f t="shared" si="29"/>
        <v>52446.153846153844</v>
      </c>
    </row>
    <row r="552" spans="1:9" ht="21.95" customHeight="1" x14ac:dyDescent="0.25">
      <c r="A552" s="122"/>
      <c r="B552" s="140" t="s">
        <v>307</v>
      </c>
      <c r="C552" s="124" t="s">
        <v>114</v>
      </c>
      <c r="D552" s="122" t="s">
        <v>7</v>
      </c>
      <c r="E552" s="122">
        <v>6</v>
      </c>
      <c r="F552" s="122">
        <v>1.2</v>
      </c>
      <c r="G552" s="119">
        <f>VLOOKUP(B552,'[2]DUNG CU'!$B$3:$E$266,4,0)</f>
        <v>1350000</v>
      </c>
      <c r="H552" s="119">
        <f t="shared" si="30"/>
        <v>8653.8461538461543</v>
      </c>
      <c r="I552" s="120">
        <f t="shared" si="29"/>
        <v>10384.615384615385</v>
      </c>
    </row>
    <row r="553" spans="1:9" ht="21.95" customHeight="1" x14ac:dyDescent="0.25">
      <c r="A553" s="122"/>
      <c r="B553" s="140" t="s">
        <v>308</v>
      </c>
      <c r="C553" s="124" t="s">
        <v>115</v>
      </c>
      <c r="D553" s="122" t="s">
        <v>7</v>
      </c>
      <c r="E553" s="122">
        <v>6</v>
      </c>
      <c r="F553" s="122">
        <v>1.2</v>
      </c>
      <c r="G553" s="119">
        <f>VLOOKUP(B553,'[2]DUNG CU'!$B$3:$E$266,4,0)</f>
        <v>1750000</v>
      </c>
      <c r="H553" s="119">
        <f t="shared" si="30"/>
        <v>11217.948717948719</v>
      </c>
      <c r="I553" s="120">
        <f t="shared" si="29"/>
        <v>13461.538461538463</v>
      </c>
    </row>
    <row r="554" spans="1:9" ht="21.95" customHeight="1" x14ac:dyDescent="0.25">
      <c r="A554" s="122"/>
      <c r="B554" s="140" t="s">
        <v>288</v>
      </c>
      <c r="C554" s="124" t="s">
        <v>61</v>
      </c>
      <c r="D554" s="122" t="s">
        <v>7</v>
      </c>
      <c r="E554" s="122">
        <v>12</v>
      </c>
      <c r="F554" s="122">
        <v>1.2</v>
      </c>
      <c r="G554" s="119">
        <v>25000</v>
      </c>
      <c r="H554" s="119">
        <f t="shared" si="30"/>
        <v>80.128205128205124</v>
      </c>
      <c r="I554" s="120">
        <f t="shared" si="29"/>
        <v>96.153846153846146</v>
      </c>
    </row>
    <row r="555" spans="1:9" ht="21.95" customHeight="1" x14ac:dyDescent="0.25">
      <c r="A555" s="122"/>
      <c r="B555" s="145" t="s">
        <v>258</v>
      </c>
      <c r="C555" s="124" t="s">
        <v>26</v>
      </c>
      <c r="D555" s="122" t="s">
        <v>7</v>
      </c>
      <c r="E555" s="122">
        <v>6</v>
      </c>
      <c r="F555" s="122">
        <v>1.2</v>
      </c>
      <c r="G555" s="119">
        <f>VLOOKUP(B555,'[2]DUNG CU'!$B$3:$E$266,4,0)</f>
        <v>3500000</v>
      </c>
      <c r="H555" s="119">
        <f t="shared" si="30"/>
        <v>22435.897435897437</v>
      </c>
      <c r="I555" s="120">
        <f t="shared" si="29"/>
        <v>26923.076923076926</v>
      </c>
    </row>
    <row r="556" spans="1:9" ht="21.95" customHeight="1" x14ac:dyDescent="0.25">
      <c r="A556" s="122"/>
      <c r="B556" s="140" t="s">
        <v>283</v>
      </c>
      <c r="C556" s="124" t="s">
        <v>52</v>
      </c>
      <c r="D556" s="122" t="s">
        <v>7</v>
      </c>
      <c r="E556" s="122">
        <v>12</v>
      </c>
      <c r="F556" s="122">
        <v>1.2</v>
      </c>
      <c r="G556" s="119">
        <v>70000</v>
      </c>
      <c r="H556" s="119">
        <f t="shared" si="30"/>
        <v>224.35897435897436</v>
      </c>
      <c r="I556" s="120">
        <f t="shared" si="29"/>
        <v>269.23076923076923</v>
      </c>
    </row>
    <row r="557" spans="1:9" ht="21.95" customHeight="1" x14ac:dyDescent="0.25">
      <c r="A557" s="117"/>
      <c r="B557" s="131" t="s">
        <v>265</v>
      </c>
      <c r="C557" s="116" t="s">
        <v>32</v>
      </c>
      <c r="D557" s="117" t="s">
        <v>7</v>
      </c>
      <c r="E557" s="117">
        <v>6</v>
      </c>
      <c r="F557" s="117">
        <v>1.2</v>
      </c>
      <c r="G557" s="119">
        <f>VLOOKUP(B557,'[2]DUNG CU'!$B$3:$E$266,4,0)</f>
        <v>85000</v>
      </c>
      <c r="H557" s="119">
        <f t="shared" si="30"/>
        <v>544.87179487179492</v>
      </c>
      <c r="I557" s="120">
        <f t="shared" si="29"/>
        <v>653.84615384615392</v>
      </c>
    </row>
    <row r="558" spans="1:9" ht="21.95" customHeight="1" x14ac:dyDescent="0.25">
      <c r="A558" s="117"/>
      <c r="B558" s="118" t="s">
        <v>309</v>
      </c>
      <c r="C558" s="116" t="s">
        <v>116</v>
      </c>
      <c r="D558" s="117" t="s">
        <v>7</v>
      </c>
      <c r="E558" s="117">
        <v>6</v>
      </c>
      <c r="F558" s="117">
        <v>1.2</v>
      </c>
      <c r="G558" s="119">
        <f>VLOOKUP(B558,'[2]DUNG CU'!$B$3:$E$266,4,0)</f>
        <v>121000</v>
      </c>
      <c r="H558" s="119">
        <f t="shared" si="30"/>
        <v>775.64102564102564</v>
      </c>
      <c r="I558" s="120">
        <f t="shared" si="29"/>
        <v>930.76923076923072</v>
      </c>
    </row>
    <row r="559" spans="1:9" ht="32.25" customHeight="1" x14ac:dyDescent="0.25">
      <c r="A559" s="117"/>
      <c r="B559" s="118" t="s">
        <v>286</v>
      </c>
      <c r="C559" s="116" t="s">
        <v>55</v>
      </c>
      <c r="D559" s="117" t="s">
        <v>7</v>
      </c>
      <c r="E559" s="117">
        <v>6</v>
      </c>
      <c r="F559" s="117">
        <v>1.2</v>
      </c>
      <c r="G559" s="119">
        <f>VLOOKUP(B559,'[2]DUNG CU'!$B$3:$E$266,4,0)</f>
        <v>150000</v>
      </c>
      <c r="H559" s="119">
        <f t="shared" si="30"/>
        <v>961.53846153846155</v>
      </c>
      <c r="I559" s="120">
        <f t="shared" si="29"/>
        <v>1153.8461538461538</v>
      </c>
    </row>
    <row r="560" spans="1:9" ht="21.95" customHeight="1" x14ac:dyDescent="0.25">
      <c r="A560" s="117"/>
      <c r="B560" s="133" t="s">
        <v>267</v>
      </c>
      <c r="C560" s="116" t="s">
        <v>34</v>
      </c>
      <c r="D560" s="117" t="s">
        <v>7</v>
      </c>
      <c r="E560" s="117">
        <v>6</v>
      </c>
      <c r="F560" s="117">
        <v>1.2</v>
      </c>
      <c r="G560" s="119">
        <f>VLOOKUP(B560,'[2]DUNG CU'!$B$3:$E$266,4,0)</f>
        <v>340000</v>
      </c>
      <c r="H560" s="119">
        <f t="shared" si="30"/>
        <v>2179.4871794871797</v>
      </c>
      <c r="I560" s="120">
        <f t="shared" si="29"/>
        <v>2615.3846153846157</v>
      </c>
    </row>
    <row r="561" spans="1:9" ht="21.95" customHeight="1" x14ac:dyDescent="0.25">
      <c r="A561" s="117"/>
      <c r="B561" s="134" t="s">
        <v>268</v>
      </c>
      <c r="C561" s="116" t="s">
        <v>35</v>
      </c>
      <c r="D561" s="117" t="s">
        <v>7</v>
      </c>
      <c r="E561" s="117">
        <v>6</v>
      </c>
      <c r="F561" s="117">
        <v>1.2</v>
      </c>
      <c r="G561" s="119">
        <f>VLOOKUP(B561,'[2]DUNG CU'!$B$3:$E$266,4,0)</f>
        <v>700000</v>
      </c>
      <c r="H561" s="119">
        <f t="shared" si="30"/>
        <v>4487.1794871794873</v>
      </c>
      <c r="I561" s="120">
        <f t="shared" si="29"/>
        <v>5384.6153846153848</v>
      </c>
    </row>
    <row r="562" spans="1:9" ht="21.95" customHeight="1" x14ac:dyDescent="0.25">
      <c r="A562" s="117"/>
      <c r="B562" s="135" t="s">
        <v>269</v>
      </c>
      <c r="C562" s="116" t="s">
        <v>36</v>
      </c>
      <c r="D562" s="117" t="s">
        <v>7</v>
      </c>
      <c r="E562" s="117">
        <v>6</v>
      </c>
      <c r="F562" s="117">
        <v>1.2</v>
      </c>
      <c r="G562" s="119">
        <f>VLOOKUP(B562,'[2]DUNG CU'!$B$3:$E$266,4,0)</f>
        <v>1000</v>
      </c>
      <c r="H562" s="119">
        <f t="shared" si="30"/>
        <v>6.4102564102564106</v>
      </c>
      <c r="I562" s="120">
        <f t="shared" si="29"/>
        <v>7.6923076923076925</v>
      </c>
    </row>
    <row r="563" spans="1:9" ht="21.95" customHeight="1" x14ac:dyDescent="0.25">
      <c r="A563" s="117"/>
      <c r="B563" s="118" t="s">
        <v>270</v>
      </c>
      <c r="C563" s="116" t="s">
        <v>37</v>
      </c>
      <c r="D563" s="117" t="s">
        <v>7</v>
      </c>
      <c r="E563" s="117">
        <v>12</v>
      </c>
      <c r="F563" s="117">
        <v>1.2</v>
      </c>
      <c r="G563" s="119">
        <f>VLOOKUP(B563,'[2]DUNG CU'!$B$3:$E$266,4,0)</f>
        <v>30000</v>
      </c>
      <c r="H563" s="119">
        <f t="shared" si="30"/>
        <v>96.15384615384616</v>
      </c>
      <c r="I563" s="120">
        <f t="shared" si="29"/>
        <v>115.38461538461539</v>
      </c>
    </row>
    <row r="564" spans="1:9" ht="21.95" customHeight="1" x14ac:dyDescent="0.25">
      <c r="A564" s="117"/>
      <c r="B564" s="118" t="s">
        <v>256</v>
      </c>
      <c r="C564" s="116" t="s">
        <v>14</v>
      </c>
      <c r="D564" s="117" t="s">
        <v>15</v>
      </c>
      <c r="E564" s="117">
        <v>0.3</v>
      </c>
      <c r="F564" s="117">
        <v>0.01</v>
      </c>
      <c r="G564" s="119">
        <f>VLOOKUP(B564,'[2]DUNG CU'!$B$3:$E$266,4,0)</f>
        <v>400000</v>
      </c>
      <c r="H564" s="119">
        <f t="shared" si="30"/>
        <v>51282.051282051281</v>
      </c>
      <c r="I564" s="120">
        <f t="shared" si="29"/>
        <v>512.82051282051282</v>
      </c>
    </row>
    <row r="565" spans="1:9" ht="21.95" customHeight="1" x14ac:dyDescent="0.25">
      <c r="A565" s="117"/>
      <c r="B565" s="118" t="s">
        <v>271</v>
      </c>
      <c r="C565" s="116" t="s">
        <v>38</v>
      </c>
      <c r="D565" s="117" t="s">
        <v>15</v>
      </c>
      <c r="E565" s="117">
        <v>0.3</v>
      </c>
      <c r="F565" s="117">
        <v>0.01</v>
      </c>
      <c r="G565" s="119">
        <f>VLOOKUP(B565,'[2]DUNG CU'!$B$3:$E$266,4,0)</f>
        <v>400000</v>
      </c>
      <c r="H565" s="119">
        <f t="shared" si="30"/>
        <v>51282.051282051281</v>
      </c>
      <c r="I565" s="120">
        <f t="shared" si="29"/>
        <v>512.82051282051282</v>
      </c>
    </row>
    <row r="566" spans="1:9" ht="34.5" customHeight="1" x14ac:dyDescent="0.25">
      <c r="A566" s="117"/>
      <c r="B566" s="118" t="s">
        <v>310</v>
      </c>
      <c r="C566" s="116" t="s">
        <v>117</v>
      </c>
      <c r="D566" s="117" t="s">
        <v>7</v>
      </c>
      <c r="E566" s="117">
        <v>6</v>
      </c>
      <c r="F566" s="117">
        <v>1.2</v>
      </c>
      <c r="G566" s="119">
        <f>VLOOKUP(B566,'[2]DUNG CU'!$B$3:$E$266,4,0)</f>
        <v>1600000</v>
      </c>
      <c r="H566" s="119">
        <f t="shared" si="30"/>
        <v>10256.410256410256</v>
      </c>
      <c r="I566" s="120">
        <f t="shared" si="29"/>
        <v>12307.692307692307</v>
      </c>
    </row>
    <row r="567" spans="1:9" ht="21.95" customHeight="1" x14ac:dyDescent="0.25">
      <c r="A567" s="117"/>
      <c r="B567" s="118" t="s">
        <v>272</v>
      </c>
      <c r="C567" s="116" t="s">
        <v>39</v>
      </c>
      <c r="D567" s="117" t="s">
        <v>7</v>
      </c>
      <c r="E567" s="117">
        <v>36</v>
      </c>
      <c r="F567" s="117">
        <v>0.4</v>
      </c>
      <c r="G567" s="119">
        <f>VLOOKUP(B567,'[2]DUNG CU'!$B$3:$E$266,4,0)</f>
        <v>500000</v>
      </c>
      <c r="H567" s="119">
        <f t="shared" si="30"/>
        <v>534.18803418803418</v>
      </c>
      <c r="I567" s="120">
        <f t="shared" si="29"/>
        <v>213.67521367521368</v>
      </c>
    </row>
    <row r="568" spans="1:9" ht="21.95" customHeight="1" x14ac:dyDescent="0.25">
      <c r="A568" s="117"/>
      <c r="B568" s="118" t="s">
        <v>273</v>
      </c>
      <c r="C568" s="116" t="s">
        <v>40</v>
      </c>
      <c r="D568" s="117" t="s">
        <v>7</v>
      </c>
      <c r="E568" s="117">
        <v>36</v>
      </c>
      <c r="F568" s="117">
        <v>0.4</v>
      </c>
      <c r="G568" s="119">
        <f>VLOOKUP(B568,'[2]DUNG CU'!$B$3:$E$266,4,0)</f>
        <v>250000</v>
      </c>
      <c r="H568" s="119">
        <f t="shared" si="30"/>
        <v>267.09401709401709</v>
      </c>
      <c r="I568" s="120">
        <f t="shared" si="29"/>
        <v>106.83760683760684</v>
      </c>
    </row>
    <row r="569" spans="1:9" ht="21.95" customHeight="1" x14ac:dyDescent="0.25">
      <c r="A569" s="117"/>
      <c r="B569" s="118" t="s">
        <v>274</v>
      </c>
      <c r="C569" s="116" t="s">
        <v>41</v>
      </c>
      <c r="D569" s="117" t="s">
        <v>7</v>
      </c>
      <c r="E569" s="117">
        <v>60</v>
      </c>
      <c r="F569" s="117">
        <v>1.9E-2</v>
      </c>
      <c r="G569" s="119">
        <f>VLOOKUP(B569,'[2]DUNG CU'!$B$3:$E$266,4,0)</f>
        <v>3000000</v>
      </c>
      <c r="H569" s="119">
        <f t="shared" si="30"/>
        <v>1923.0769230769231</v>
      </c>
      <c r="I569" s="120">
        <f t="shared" si="29"/>
        <v>36.53846153846154</v>
      </c>
    </row>
    <row r="570" spans="1:9" ht="21.95" customHeight="1" x14ac:dyDescent="0.25">
      <c r="A570" s="117"/>
      <c r="B570" s="118" t="s">
        <v>275</v>
      </c>
      <c r="C570" s="116" t="s">
        <v>42</v>
      </c>
      <c r="D570" s="117" t="s">
        <v>7</v>
      </c>
      <c r="E570" s="117">
        <v>36</v>
      </c>
      <c r="F570" s="117">
        <v>0.15</v>
      </c>
      <c r="G570" s="119">
        <f>VLOOKUP(B570,'[2]DUNG CU'!$B$3:$E$266,4,0)</f>
        <v>1500000</v>
      </c>
      <c r="H570" s="119">
        <f t="shared" si="30"/>
        <v>1602.5641025641025</v>
      </c>
      <c r="I570" s="120">
        <f t="shared" si="29"/>
        <v>240.38461538461536</v>
      </c>
    </row>
    <row r="571" spans="1:9" ht="21.95" customHeight="1" x14ac:dyDescent="0.25">
      <c r="A571" s="117"/>
      <c r="B571" s="118" t="s">
        <v>276</v>
      </c>
      <c r="C571" s="116" t="s">
        <v>43</v>
      </c>
      <c r="D571" s="117" t="s">
        <v>9</v>
      </c>
      <c r="E571" s="117">
        <v>24</v>
      </c>
      <c r="F571" s="117">
        <v>1.6</v>
      </c>
      <c r="G571" s="119">
        <f>VLOOKUP(B571,'[2]DUNG CU'!$B$3:$E$266,4,0)</f>
        <v>40000</v>
      </c>
      <c r="H571" s="119">
        <f t="shared" si="30"/>
        <v>64.102564102564102</v>
      </c>
      <c r="I571" s="120">
        <f t="shared" si="29"/>
        <v>102.56410256410257</v>
      </c>
    </row>
    <row r="572" spans="1:9" ht="21.95" customHeight="1" x14ac:dyDescent="0.25">
      <c r="A572" s="117"/>
      <c r="B572" s="118" t="s">
        <v>277</v>
      </c>
      <c r="C572" s="116" t="s">
        <v>44</v>
      </c>
      <c r="D572" s="117" t="s">
        <v>7</v>
      </c>
      <c r="E572" s="117">
        <v>72</v>
      </c>
      <c r="F572" s="117">
        <v>0.08</v>
      </c>
      <c r="G572" s="119">
        <f>VLOOKUP(B572,'[2]DUNG CU'!$B$3:$E$266,4,0)</f>
        <v>3800000</v>
      </c>
      <c r="H572" s="119">
        <f t="shared" si="30"/>
        <v>2029.91452991453</v>
      </c>
      <c r="I572" s="120">
        <f t="shared" si="29"/>
        <v>162.39316239316241</v>
      </c>
    </row>
    <row r="573" spans="1:9" ht="21.95" customHeight="1" x14ac:dyDescent="0.25">
      <c r="A573" s="117"/>
      <c r="B573" s="118" t="s">
        <v>278</v>
      </c>
      <c r="C573" s="116" t="s">
        <v>45</v>
      </c>
      <c r="D573" s="117" t="s">
        <v>7</v>
      </c>
      <c r="E573" s="117">
        <v>72</v>
      </c>
      <c r="F573" s="117">
        <v>1.2</v>
      </c>
      <c r="G573" s="119">
        <f>VLOOKUP(B573,'[2]DUNG CU'!$B$3:$E$266,4,0)</f>
        <v>2850000</v>
      </c>
      <c r="H573" s="119">
        <f t="shared" si="30"/>
        <v>1522.4358974358975</v>
      </c>
      <c r="I573" s="120">
        <f t="shared" si="29"/>
        <v>1826.9230769230769</v>
      </c>
    </row>
    <row r="574" spans="1:9" ht="21.95" customHeight="1" x14ac:dyDescent="0.25">
      <c r="A574" s="117"/>
      <c r="B574" s="118" t="s">
        <v>279</v>
      </c>
      <c r="C574" s="116" t="s">
        <v>46</v>
      </c>
      <c r="D574" s="117" t="s">
        <v>7</v>
      </c>
      <c r="E574" s="117">
        <v>72</v>
      </c>
      <c r="F574" s="117">
        <v>1.2</v>
      </c>
      <c r="G574" s="119">
        <f>VLOOKUP(B574,'[2]DUNG CU'!$B$3:$E$266,4,0)</f>
        <v>80000</v>
      </c>
      <c r="H574" s="119">
        <f t="shared" si="30"/>
        <v>42.735042735042732</v>
      </c>
      <c r="I574" s="120">
        <f t="shared" si="29"/>
        <v>51.282051282051277</v>
      </c>
    </row>
    <row r="575" spans="1:9" ht="21.95" customHeight="1" x14ac:dyDescent="0.25">
      <c r="A575" s="202"/>
      <c r="B575" s="203" t="s">
        <v>280</v>
      </c>
      <c r="C575" s="152" t="s">
        <v>47</v>
      </c>
      <c r="D575" s="202" t="s">
        <v>118</v>
      </c>
      <c r="E575" s="202"/>
      <c r="F575" s="202">
        <v>2.3210000000000002</v>
      </c>
      <c r="G575" s="154">
        <f>VLOOKUP(B575,'[2]DUNG CU'!$B$3:$E$266,4,0)</f>
        <v>1755</v>
      </c>
      <c r="H575" s="154"/>
      <c r="I575" s="155">
        <f>G575*F575</f>
        <v>4073.3550000000005</v>
      </c>
    </row>
    <row r="576" spans="1:9" ht="21.95" customHeight="1" x14ac:dyDescent="0.25">
      <c r="A576" s="198"/>
      <c r="B576" s="211"/>
      <c r="C576" s="286" t="s">
        <v>459</v>
      </c>
      <c r="D576" s="287"/>
      <c r="E576" s="287"/>
      <c r="F576" s="288">
        <v>0.1</v>
      </c>
      <c r="G576" s="200"/>
      <c r="H576" s="200"/>
      <c r="I576" s="201">
        <f>SUM(I549:I575)*F576</f>
        <v>14941.651739316243</v>
      </c>
    </row>
    <row r="577" spans="1:9" ht="21.95" customHeight="1" x14ac:dyDescent="0.25">
      <c r="A577" s="121">
        <v>27</v>
      </c>
      <c r="B577" s="121" t="s">
        <v>121</v>
      </c>
      <c r="C577" s="390" t="s">
        <v>19</v>
      </c>
      <c r="D577" s="391"/>
      <c r="E577" s="391"/>
      <c r="F577" s="391"/>
      <c r="G577" s="391"/>
      <c r="H577" s="392"/>
      <c r="I577" s="115">
        <f>SUM(I578:I605)</f>
        <v>164358.16913247865</v>
      </c>
    </row>
    <row r="578" spans="1:9" ht="21.95" customHeight="1" x14ac:dyDescent="0.25">
      <c r="A578" s="122"/>
      <c r="B578" s="142" t="s">
        <v>257</v>
      </c>
      <c r="C578" s="124" t="s">
        <v>25</v>
      </c>
      <c r="D578" s="122" t="s">
        <v>7</v>
      </c>
      <c r="E578" s="122">
        <v>12</v>
      </c>
      <c r="F578" s="122">
        <v>1.2</v>
      </c>
      <c r="G578" s="119">
        <v>55000</v>
      </c>
      <c r="H578" s="119">
        <f>G578/(E578*26)</f>
        <v>176.28205128205127</v>
      </c>
      <c r="I578" s="120">
        <f t="shared" si="29"/>
        <v>211.53846153846152</v>
      </c>
    </row>
    <row r="579" spans="1:9" ht="21.95" customHeight="1" x14ac:dyDescent="0.25">
      <c r="A579" s="122"/>
      <c r="B579" s="140" t="s">
        <v>305</v>
      </c>
      <c r="C579" s="124" t="s">
        <v>112</v>
      </c>
      <c r="D579" s="122" t="s">
        <v>7</v>
      </c>
      <c r="E579" s="122">
        <v>6</v>
      </c>
      <c r="F579" s="122">
        <v>1.2</v>
      </c>
      <c r="G579" s="119">
        <f>VLOOKUP(B579,'[2]DUNG CU'!$B$3:$E$266,4,0)</f>
        <v>1900000</v>
      </c>
      <c r="H579" s="119">
        <f t="shared" ref="H579:H603" si="31">G579/(E579*26)</f>
        <v>12179.48717948718</v>
      </c>
      <c r="I579" s="120">
        <f t="shared" si="29"/>
        <v>14615.384615384615</v>
      </c>
    </row>
    <row r="580" spans="1:9" ht="21.95" customHeight="1" x14ac:dyDescent="0.25">
      <c r="A580" s="122"/>
      <c r="B580" s="140" t="s">
        <v>306</v>
      </c>
      <c r="C580" s="124" t="s">
        <v>113</v>
      </c>
      <c r="D580" s="122" t="s">
        <v>7</v>
      </c>
      <c r="E580" s="122">
        <v>12</v>
      </c>
      <c r="F580" s="122">
        <v>1.2</v>
      </c>
      <c r="G580" s="119">
        <v>13636000</v>
      </c>
      <c r="H580" s="119">
        <f t="shared" si="31"/>
        <v>43705.128205128203</v>
      </c>
      <c r="I580" s="120">
        <f t="shared" si="29"/>
        <v>52446.153846153844</v>
      </c>
    </row>
    <row r="581" spans="1:9" ht="21.95" customHeight="1" x14ac:dyDescent="0.25">
      <c r="A581" s="122"/>
      <c r="B581" s="140" t="s">
        <v>307</v>
      </c>
      <c r="C581" s="124" t="s">
        <v>114</v>
      </c>
      <c r="D581" s="122" t="s">
        <v>7</v>
      </c>
      <c r="E581" s="122">
        <v>6</v>
      </c>
      <c r="F581" s="122">
        <v>1.2</v>
      </c>
      <c r="G581" s="119">
        <f>VLOOKUP(B581,'[2]DUNG CU'!$B$3:$E$266,4,0)</f>
        <v>1350000</v>
      </c>
      <c r="H581" s="119">
        <f t="shared" si="31"/>
        <v>8653.8461538461543</v>
      </c>
      <c r="I581" s="120">
        <f t="shared" si="29"/>
        <v>10384.615384615385</v>
      </c>
    </row>
    <row r="582" spans="1:9" ht="21.95" customHeight="1" x14ac:dyDescent="0.25">
      <c r="A582" s="122"/>
      <c r="B582" s="140" t="s">
        <v>308</v>
      </c>
      <c r="C582" s="124" t="s">
        <v>115</v>
      </c>
      <c r="D582" s="122" t="s">
        <v>7</v>
      </c>
      <c r="E582" s="122">
        <v>6</v>
      </c>
      <c r="F582" s="122">
        <v>1.2</v>
      </c>
      <c r="G582" s="119">
        <f>VLOOKUP(B582,'[2]DUNG CU'!$B$3:$E$266,4,0)</f>
        <v>1750000</v>
      </c>
      <c r="H582" s="119">
        <f t="shared" si="31"/>
        <v>11217.948717948719</v>
      </c>
      <c r="I582" s="120">
        <f t="shared" si="29"/>
        <v>13461.538461538463</v>
      </c>
    </row>
    <row r="583" spans="1:9" ht="21.95" customHeight="1" x14ac:dyDescent="0.25">
      <c r="A583" s="122"/>
      <c r="B583" s="140" t="s">
        <v>288</v>
      </c>
      <c r="C583" s="124" t="s">
        <v>61</v>
      </c>
      <c r="D583" s="122" t="s">
        <v>7</v>
      </c>
      <c r="E583" s="122">
        <v>12</v>
      </c>
      <c r="F583" s="122">
        <v>1.2</v>
      </c>
      <c r="G583" s="119">
        <v>25000</v>
      </c>
      <c r="H583" s="119">
        <f t="shared" si="31"/>
        <v>80.128205128205124</v>
      </c>
      <c r="I583" s="120">
        <f t="shared" si="29"/>
        <v>96.153846153846146</v>
      </c>
    </row>
    <row r="584" spans="1:9" ht="21.95" customHeight="1" x14ac:dyDescent="0.25">
      <c r="A584" s="122"/>
      <c r="B584" s="145" t="s">
        <v>258</v>
      </c>
      <c r="C584" s="124" t="s">
        <v>26</v>
      </c>
      <c r="D584" s="122" t="s">
        <v>7</v>
      </c>
      <c r="E584" s="122">
        <v>6</v>
      </c>
      <c r="F584" s="122">
        <v>1.2</v>
      </c>
      <c r="G584" s="119">
        <f>VLOOKUP(B584,'[2]DUNG CU'!$B$3:$E$266,4,0)</f>
        <v>3500000</v>
      </c>
      <c r="H584" s="119">
        <f t="shared" si="31"/>
        <v>22435.897435897437</v>
      </c>
      <c r="I584" s="120">
        <f t="shared" si="29"/>
        <v>26923.076923076926</v>
      </c>
    </row>
    <row r="585" spans="1:9" ht="21.95" customHeight="1" x14ac:dyDescent="0.25">
      <c r="A585" s="122"/>
      <c r="B585" s="140" t="s">
        <v>283</v>
      </c>
      <c r="C585" s="124" t="s">
        <v>52</v>
      </c>
      <c r="D585" s="122" t="s">
        <v>7</v>
      </c>
      <c r="E585" s="122">
        <v>12</v>
      </c>
      <c r="F585" s="122">
        <v>1.2</v>
      </c>
      <c r="G585" s="119">
        <v>70000</v>
      </c>
      <c r="H585" s="119">
        <f t="shared" si="31"/>
        <v>224.35897435897436</v>
      </c>
      <c r="I585" s="120">
        <f t="shared" si="29"/>
        <v>269.23076923076923</v>
      </c>
    </row>
    <row r="586" spans="1:9" ht="21.95" customHeight="1" x14ac:dyDescent="0.25">
      <c r="A586" s="117"/>
      <c r="B586" s="131" t="s">
        <v>265</v>
      </c>
      <c r="C586" s="116" t="s">
        <v>32</v>
      </c>
      <c r="D586" s="117" t="s">
        <v>7</v>
      </c>
      <c r="E586" s="117">
        <v>6</v>
      </c>
      <c r="F586" s="117">
        <v>1.2</v>
      </c>
      <c r="G586" s="119">
        <f>VLOOKUP(B586,'[2]DUNG CU'!$B$3:$E$266,4,0)</f>
        <v>85000</v>
      </c>
      <c r="H586" s="119">
        <f t="shared" si="31"/>
        <v>544.87179487179492</v>
      </c>
      <c r="I586" s="120">
        <f t="shared" si="29"/>
        <v>653.84615384615392</v>
      </c>
    </row>
    <row r="587" spans="1:9" ht="21.95" customHeight="1" x14ac:dyDescent="0.25">
      <c r="A587" s="117"/>
      <c r="B587" s="118" t="s">
        <v>309</v>
      </c>
      <c r="C587" s="116" t="s">
        <v>116</v>
      </c>
      <c r="D587" s="117" t="s">
        <v>7</v>
      </c>
      <c r="E587" s="117">
        <v>6</v>
      </c>
      <c r="F587" s="117">
        <v>1.2</v>
      </c>
      <c r="G587" s="119">
        <f>VLOOKUP(B587,'[2]DUNG CU'!$B$3:$E$266,4,0)</f>
        <v>121000</v>
      </c>
      <c r="H587" s="119">
        <f t="shared" si="31"/>
        <v>775.64102564102564</v>
      </c>
      <c r="I587" s="120">
        <f t="shared" si="29"/>
        <v>930.76923076923072</v>
      </c>
    </row>
    <row r="588" spans="1:9" ht="21.95" customHeight="1" x14ac:dyDescent="0.25">
      <c r="A588" s="117"/>
      <c r="B588" s="118" t="s">
        <v>286</v>
      </c>
      <c r="C588" s="116" t="s">
        <v>55</v>
      </c>
      <c r="D588" s="117" t="s">
        <v>7</v>
      </c>
      <c r="E588" s="117">
        <v>6</v>
      </c>
      <c r="F588" s="117">
        <v>1.2</v>
      </c>
      <c r="G588" s="119">
        <f>VLOOKUP(B588,'[2]DUNG CU'!$B$3:$E$266,4,0)</f>
        <v>150000</v>
      </c>
      <c r="H588" s="119">
        <f t="shared" si="31"/>
        <v>961.53846153846155</v>
      </c>
      <c r="I588" s="120">
        <f t="shared" si="29"/>
        <v>1153.8461538461538</v>
      </c>
    </row>
    <row r="589" spans="1:9" ht="21.95" customHeight="1" x14ac:dyDescent="0.25">
      <c r="A589" s="117"/>
      <c r="B589" s="133" t="s">
        <v>267</v>
      </c>
      <c r="C589" s="116" t="s">
        <v>34</v>
      </c>
      <c r="D589" s="117" t="s">
        <v>7</v>
      </c>
      <c r="E589" s="117">
        <v>6</v>
      </c>
      <c r="F589" s="117">
        <v>1.2</v>
      </c>
      <c r="G589" s="119">
        <f>VLOOKUP(B589,'[2]DUNG CU'!$B$3:$E$266,4,0)</f>
        <v>340000</v>
      </c>
      <c r="H589" s="119">
        <f t="shared" si="31"/>
        <v>2179.4871794871797</v>
      </c>
      <c r="I589" s="120">
        <f t="shared" si="29"/>
        <v>2615.3846153846157</v>
      </c>
    </row>
    <row r="590" spans="1:9" ht="21.95" customHeight="1" x14ac:dyDescent="0.25">
      <c r="A590" s="117"/>
      <c r="B590" s="134" t="s">
        <v>268</v>
      </c>
      <c r="C590" s="116" t="s">
        <v>35</v>
      </c>
      <c r="D590" s="117" t="s">
        <v>7</v>
      </c>
      <c r="E590" s="117">
        <v>6</v>
      </c>
      <c r="F590" s="117">
        <v>1.2</v>
      </c>
      <c r="G590" s="119">
        <f>VLOOKUP(B590,'[2]DUNG CU'!$B$3:$E$266,4,0)</f>
        <v>700000</v>
      </c>
      <c r="H590" s="119">
        <f t="shared" si="31"/>
        <v>4487.1794871794873</v>
      </c>
      <c r="I590" s="120">
        <f t="shared" si="29"/>
        <v>5384.6153846153848</v>
      </c>
    </row>
    <row r="591" spans="1:9" ht="21.95" customHeight="1" x14ac:dyDescent="0.25">
      <c r="A591" s="117"/>
      <c r="B591" s="135" t="s">
        <v>269</v>
      </c>
      <c r="C591" s="116" t="s">
        <v>36</v>
      </c>
      <c r="D591" s="117" t="s">
        <v>7</v>
      </c>
      <c r="E591" s="117">
        <v>6</v>
      </c>
      <c r="F591" s="117">
        <v>1.2</v>
      </c>
      <c r="G591" s="119">
        <f>VLOOKUP(B591,'[2]DUNG CU'!$B$3:$E$266,4,0)</f>
        <v>1000</v>
      </c>
      <c r="H591" s="119">
        <f t="shared" si="31"/>
        <v>6.4102564102564106</v>
      </c>
      <c r="I591" s="120">
        <f t="shared" si="29"/>
        <v>7.6923076923076925</v>
      </c>
    </row>
    <row r="592" spans="1:9" ht="21.95" customHeight="1" x14ac:dyDescent="0.25">
      <c r="A592" s="117"/>
      <c r="B592" s="118" t="s">
        <v>270</v>
      </c>
      <c r="C592" s="116" t="s">
        <v>37</v>
      </c>
      <c r="D592" s="117" t="s">
        <v>7</v>
      </c>
      <c r="E592" s="117">
        <v>12</v>
      </c>
      <c r="F592" s="117">
        <v>1.2</v>
      </c>
      <c r="G592" s="119">
        <f>VLOOKUP(B592,'[2]DUNG CU'!$B$3:$E$266,4,0)</f>
        <v>30000</v>
      </c>
      <c r="H592" s="119">
        <f t="shared" si="31"/>
        <v>96.15384615384616</v>
      </c>
      <c r="I592" s="120">
        <f t="shared" si="29"/>
        <v>115.38461538461539</v>
      </c>
    </row>
    <row r="593" spans="1:9" ht="21.95" customHeight="1" x14ac:dyDescent="0.25">
      <c r="A593" s="117"/>
      <c r="B593" s="118" t="s">
        <v>256</v>
      </c>
      <c r="C593" s="116" t="s">
        <v>14</v>
      </c>
      <c r="D593" s="117" t="s">
        <v>15</v>
      </c>
      <c r="E593" s="117">
        <v>0.3</v>
      </c>
      <c r="F593" s="117">
        <v>0.01</v>
      </c>
      <c r="G593" s="119">
        <f>VLOOKUP(B593,'[2]DUNG CU'!$B$3:$E$266,4,0)</f>
        <v>400000</v>
      </c>
      <c r="H593" s="119">
        <f t="shared" si="31"/>
        <v>51282.051282051281</v>
      </c>
      <c r="I593" s="120">
        <f t="shared" si="29"/>
        <v>512.82051282051282</v>
      </c>
    </row>
    <row r="594" spans="1:9" ht="21.95" customHeight="1" x14ac:dyDescent="0.25">
      <c r="A594" s="117"/>
      <c r="B594" s="118" t="s">
        <v>271</v>
      </c>
      <c r="C594" s="116" t="s">
        <v>38</v>
      </c>
      <c r="D594" s="117" t="s">
        <v>15</v>
      </c>
      <c r="E594" s="117">
        <v>0.3</v>
      </c>
      <c r="F594" s="117">
        <v>0.01</v>
      </c>
      <c r="G594" s="119">
        <f>VLOOKUP(B594,'[2]DUNG CU'!$B$3:$E$266,4,0)</f>
        <v>400000</v>
      </c>
      <c r="H594" s="119">
        <f t="shared" si="31"/>
        <v>51282.051282051281</v>
      </c>
      <c r="I594" s="120">
        <f t="shared" si="29"/>
        <v>512.82051282051282</v>
      </c>
    </row>
    <row r="595" spans="1:9" ht="33" customHeight="1" x14ac:dyDescent="0.25">
      <c r="A595" s="117"/>
      <c r="B595" s="118" t="s">
        <v>310</v>
      </c>
      <c r="C595" s="116" t="s">
        <v>117</v>
      </c>
      <c r="D595" s="117" t="s">
        <v>7</v>
      </c>
      <c r="E595" s="117">
        <v>6</v>
      </c>
      <c r="F595" s="117">
        <v>1.2</v>
      </c>
      <c r="G595" s="119">
        <f>VLOOKUP(B595,'[2]DUNG CU'!$B$3:$E$266,4,0)</f>
        <v>1600000</v>
      </c>
      <c r="H595" s="119">
        <f t="shared" si="31"/>
        <v>10256.410256410256</v>
      </c>
      <c r="I595" s="120">
        <f t="shared" si="29"/>
        <v>12307.692307692307</v>
      </c>
    </row>
    <row r="596" spans="1:9" ht="21.95" customHeight="1" x14ac:dyDescent="0.25">
      <c r="A596" s="117"/>
      <c r="B596" s="118" t="s">
        <v>272</v>
      </c>
      <c r="C596" s="116" t="s">
        <v>39</v>
      </c>
      <c r="D596" s="117" t="s">
        <v>7</v>
      </c>
      <c r="E596" s="117">
        <v>36</v>
      </c>
      <c r="F596" s="117">
        <v>0.4</v>
      </c>
      <c r="G596" s="119">
        <f>VLOOKUP(B596,'[2]DUNG CU'!$B$3:$E$266,4,0)</f>
        <v>500000</v>
      </c>
      <c r="H596" s="119">
        <f t="shared" si="31"/>
        <v>534.18803418803418</v>
      </c>
      <c r="I596" s="120">
        <f t="shared" si="29"/>
        <v>213.67521367521368</v>
      </c>
    </row>
    <row r="597" spans="1:9" ht="21.95" customHeight="1" x14ac:dyDescent="0.25">
      <c r="A597" s="117"/>
      <c r="B597" s="118" t="s">
        <v>273</v>
      </c>
      <c r="C597" s="116" t="s">
        <v>40</v>
      </c>
      <c r="D597" s="117" t="s">
        <v>7</v>
      </c>
      <c r="E597" s="117">
        <v>36</v>
      </c>
      <c r="F597" s="117">
        <v>0.4</v>
      </c>
      <c r="G597" s="119">
        <f>VLOOKUP(B597,'[2]DUNG CU'!$B$3:$E$266,4,0)</f>
        <v>250000</v>
      </c>
      <c r="H597" s="119">
        <f t="shared" si="31"/>
        <v>267.09401709401709</v>
      </c>
      <c r="I597" s="120">
        <f t="shared" si="29"/>
        <v>106.83760683760684</v>
      </c>
    </row>
    <row r="598" spans="1:9" ht="21.95" customHeight="1" x14ac:dyDescent="0.25">
      <c r="A598" s="117"/>
      <c r="B598" s="118" t="s">
        <v>274</v>
      </c>
      <c r="C598" s="116" t="s">
        <v>41</v>
      </c>
      <c r="D598" s="117" t="s">
        <v>7</v>
      </c>
      <c r="E598" s="117">
        <v>60</v>
      </c>
      <c r="F598" s="117">
        <v>1.9E-2</v>
      </c>
      <c r="G598" s="119">
        <f>VLOOKUP(B598,'[2]DUNG CU'!$B$3:$E$266,4,0)</f>
        <v>3000000</v>
      </c>
      <c r="H598" s="119">
        <f t="shared" si="31"/>
        <v>1923.0769230769231</v>
      </c>
      <c r="I598" s="120">
        <f t="shared" si="29"/>
        <v>36.53846153846154</v>
      </c>
    </row>
    <row r="599" spans="1:9" ht="21.95" customHeight="1" x14ac:dyDescent="0.25">
      <c r="A599" s="117"/>
      <c r="B599" s="118" t="s">
        <v>275</v>
      </c>
      <c r="C599" s="116" t="s">
        <v>42</v>
      </c>
      <c r="D599" s="117" t="s">
        <v>7</v>
      </c>
      <c r="E599" s="117">
        <v>36</v>
      </c>
      <c r="F599" s="117">
        <v>0.15</v>
      </c>
      <c r="G599" s="119">
        <f>VLOOKUP(B599,'[2]DUNG CU'!$B$3:$E$266,4,0)</f>
        <v>1500000</v>
      </c>
      <c r="H599" s="119">
        <f t="shared" si="31"/>
        <v>1602.5641025641025</v>
      </c>
      <c r="I599" s="120">
        <f t="shared" si="29"/>
        <v>240.38461538461536</v>
      </c>
    </row>
    <row r="600" spans="1:9" ht="21.95" customHeight="1" x14ac:dyDescent="0.25">
      <c r="A600" s="117"/>
      <c r="B600" s="118" t="s">
        <v>276</v>
      </c>
      <c r="C600" s="116" t="s">
        <v>43</v>
      </c>
      <c r="D600" s="117" t="s">
        <v>9</v>
      </c>
      <c r="E600" s="117">
        <v>24</v>
      </c>
      <c r="F600" s="117">
        <v>1.6</v>
      </c>
      <c r="G600" s="119">
        <f>VLOOKUP(B600,'[2]DUNG CU'!$B$3:$E$266,4,0)</f>
        <v>40000</v>
      </c>
      <c r="H600" s="119">
        <f t="shared" si="31"/>
        <v>64.102564102564102</v>
      </c>
      <c r="I600" s="120">
        <f t="shared" si="29"/>
        <v>102.56410256410257</v>
      </c>
    </row>
    <row r="601" spans="1:9" ht="21.95" customHeight="1" x14ac:dyDescent="0.25">
      <c r="A601" s="117"/>
      <c r="B601" s="118" t="s">
        <v>277</v>
      </c>
      <c r="C601" s="116" t="s">
        <v>44</v>
      </c>
      <c r="D601" s="117" t="s">
        <v>7</v>
      </c>
      <c r="E601" s="117">
        <v>72</v>
      </c>
      <c r="F601" s="117">
        <v>0.08</v>
      </c>
      <c r="G601" s="119">
        <f>VLOOKUP(B601,'[2]DUNG CU'!$B$3:$E$266,4,0)</f>
        <v>3800000</v>
      </c>
      <c r="H601" s="119">
        <f t="shared" si="31"/>
        <v>2029.91452991453</v>
      </c>
      <c r="I601" s="120">
        <f t="shared" si="29"/>
        <v>162.39316239316241</v>
      </c>
    </row>
    <row r="602" spans="1:9" ht="21.95" customHeight="1" x14ac:dyDescent="0.25">
      <c r="A602" s="117"/>
      <c r="B602" s="118" t="s">
        <v>278</v>
      </c>
      <c r="C602" s="116" t="s">
        <v>45</v>
      </c>
      <c r="D602" s="117" t="s">
        <v>7</v>
      </c>
      <c r="E602" s="117">
        <v>72</v>
      </c>
      <c r="F602" s="117">
        <v>1.2</v>
      </c>
      <c r="G602" s="119">
        <f>VLOOKUP(B602,'[2]DUNG CU'!$B$3:$E$266,4,0)</f>
        <v>2850000</v>
      </c>
      <c r="H602" s="119">
        <f t="shared" si="31"/>
        <v>1522.4358974358975</v>
      </c>
      <c r="I602" s="120">
        <f t="shared" si="29"/>
        <v>1826.9230769230769</v>
      </c>
    </row>
    <row r="603" spans="1:9" ht="21.95" customHeight="1" x14ac:dyDescent="0.25">
      <c r="A603" s="117"/>
      <c r="B603" s="118" t="s">
        <v>279</v>
      </c>
      <c r="C603" s="116" t="s">
        <v>46</v>
      </c>
      <c r="D603" s="117" t="s">
        <v>7</v>
      </c>
      <c r="E603" s="117">
        <v>72</v>
      </c>
      <c r="F603" s="117">
        <v>1.2</v>
      </c>
      <c r="G603" s="119">
        <f>VLOOKUP(B603,'[2]DUNG CU'!$B$3:$E$266,4,0)</f>
        <v>80000</v>
      </c>
      <c r="H603" s="119">
        <f t="shared" si="31"/>
        <v>42.735042735042732</v>
      </c>
      <c r="I603" s="120">
        <f t="shared" si="29"/>
        <v>51.282051282051277</v>
      </c>
    </row>
    <row r="604" spans="1:9" ht="21.95" customHeight="1" x14ac:dyDescent="0.25">
      <c r="A604" s="117"/>
      <c r="B604" s="118" t="s">
        <v>280</v>
      </c>
      <c r="C604" s="116" t="s">
        <v>47</v>
      </c>
      <c r="D604" s="117" t="s">
        <v>118</v>
      </c>
      <c r="E604" s="117"/>
      <c r="F604" s="117">
        <v>2.3210000000000002</v>
      </c>
      <c r="G604" s="119">
        <f>VLOOKUP(B604,'[2]DUNG CU'!$B$3:$E$266,4,0)</f>
        <v>1755</v>
      </c>
      <c r="H604" s="119"/>
      <c r="I604" s="120">
        <f>G604*F604</f>
        <v>4073.3550000000005</v>
      </c>
    </row>
    <row r="605" spans="1:9" ht="21.95" customHeight="1" x14ac:dyDescent="0.25">
      <c r="A605" s="117"/>
      <c r="B605" s="118"/>
      <c r="C605" s="116" t="s">
        <v>459</v>
      </c>
      <c r="D605" s="279"/>
      <c r="E605" s="165"/>
      <c r="F605" s="167">
        <v>0.1</v>
      </c>
      <c r="G605" s="166"/>
      <c r="H605" s="119"/>
      <c r="I605" s="120">
        <f>SUM(I578:I604)*F605</f>
        <v>14941.651739316243</v>
      </c>
    </row>
    <row r="606" spans="1:9" ht="21.95" customHeight="1" x14ac:dyDescent="0.25">
      <c r="A606" s="213">
        <v>28</v>
      </c>
      <c r="B606" s="213" t="s">
        <v>122</v>
      </c>
      <c r="C606" s="214" t="s">
        <v>23</v>
      </c>
      <c r="D606" s="403" t="s">
        <v>123</v>
      </c>
      <c r="E606" s="404"/>
      <c r="F606" s="404"/>
      <c r="G606" s="404"/>
      <c r="H606" s="405"/>
      <c r="I606" s="215">
        <f>I577</f>
        <v>164358.16913247865</v>
      </c>
    </row>
    <row r="607" spans="1:9" ht="21.95" customHeight="1" x14ac:dyDescent="0.25">
      <c r="A607" s="289">
        <v>29</v>
      </c>
      <c r="B607" s="289" t="s">
        <v>124</v>
      </c>
      <c r="C607" s="414" t="s">
        <v>125</v>
      </c>
      <c r="D607" s="415"/>
      <c r="E607" s="415"/>
      <c r="F607" s="415"/>
      <c r="G607" s="415"/>
      <c r="H607" s="416"/>
      <c r="I607" s="181">
        <f>SUM(I608:I634)</f>
        <v>38873.424145299148</v>
      </c>
    </row>
    <row r="608" spans="1:9" ht="21.95" customHeight="1" x14ac:dyDescent="0.25">
      <c r="A608" s="124"/>
      <c r="B608" s="142" t="s">
        <v>257</v>
      </c>
      <c r="C608" s="124" t="s">
        <v>25</v>
      </c>
      <c r="D608" s="122" t="s">
        <v>88</v>
      </c>
      <c r="E608" s="122">
        <v>12</v>
      </c>
      <c r="F608" s="122">
        <v>0.5</v>
      </c>
      <c r="G608" s="119">
        <v>55000</v>
      </c>
      <c r="H608" s="119">
        <f>G608/(E608*26)</f>
        <v>176.28205128205127</v>
      </c>
      <c r="I608" s="120">
        <f t="shared" ref="I608:I633" si="32">H608*F608</f>
        <v>88.141025641025635</v>
      </c>
    </row>
    <row r="609" spans="1:9" ht="21.95" customHeight="1" x14ac:dyDescent="0.25">
      <c r="A609" s="124"/>
      <c r="B609" s="140" t="s">
        <v>311</v>
      </c>
      <c r="C609" s="124" t="s">
        <v>126</v>
      </c>
      <c r="D609" s="122" t="s">
        <v>88</v>
      </c>
      <c r="E609" s="122">
        <v>12</v>
      </c>
      <c r="F609" s="122">
        <v>0.5</v>
      </c>
      <c r="G609" s="119">
        <f>VLOOKUP(B609,'[2]DUNG CU'!$B$3:$E$266,4,0)</f>
        <v>12000000</v>
      </c>
      <c r="H609" s="119">
        <f t="shared" ref="H609:H633" si="33">G609/(E609*26)</f>
        <v>38461.538461538461</v>
      </c>
      <c r="I609" s="120">
        <f t="shared" si="32"/>
        <v>19230.76923076923</v>
      </c>
    </row>
    <row r="610" spans="1:9" ht="21.95" customHeight="1" x14ac:dyDescent="0.25">
      <c r="A610" s="124"/>
      <c r="B610" s="147" t="s">
        <v>260</v>
      </c>
      <c r="C610" s="124" t="s">
        <v>27</v>
      </c>
      <c r="D610" s="122" t="s">
        <v>88</v>
      </c>
      <c r="E610" s="122">
        <v>6</v>
      </c>
      <c r="F610" s="122">
        <v>0.5</v>
      </c>
      <c r="G610" s="119">
        <f>VLOOKUP(B610,'[2]DUNG CU'!$B$3:$E$266,4,0)</f>
        <v>70000</v>
      </c>
      <c r="H610" s="119">
        <f t="shared" si="33"/>
        <v>448.71794871794873</v>
      </c>
      <c r="I610" s="120">
        <f t="shared" si="32"/>
        <v>224.35897435897436</v>
      </c>
    </row>
    <row r="611" spans="1:9" ht="21.95" customHeight="1" x14ac:dyDescent="0.25">
      <c r="A611" s="124"/>
      <c r="B611" s="140" t="s">
        <v>298</v>
      </c>
      <c r="C611" s="124" t="s">
        <v>92</v>
      </c>
      <c r="D611" s="122" t="s">
        <v>88</v>
      </c>
      <c r="E611" s="122">
        <v>12</v>
      </c>
      <c r="F611" s="122">
        <v>0.5</v>
      </c>
      <c r="G611" s="119">
        <v>4600000</v>
      </c>
      <c r="H611" s="119">
        <f t="shared" si="33"/>
        <v>14743.589743589744</v>
      </c>
      <c r="I611" s="120">
        <f t="shared" si="32"/>
        <v>7371.7948717948721</v>
      </c>
    </row>
    <row r="612" spans="1:9" ht="21.95" customHeight="1" x14ac:dyDescent="0.25">
      <c r="A612" s="124"/>
      <c r="B612" s="148" t="s">
        <v>262</v>
      </c>
      <c r="C612" s="124" t="s">
        <v>29</v>
      </c>
      <c r="D612" s="122" t="s">
        <v>88</v>
      </c>
      <c r="E612" s="122">
        <v>1</v>
      </c>
      <c r="F612" s="122">
        <v>0.5</v>
      </c>
      <c r="G612" s="119">
        <f>VLOOKUP(B612,'[2]DUNG CU'!$B$3:$E$266,4,0)</f>
        <v>3000</v>
      </c>
      <c r="H612" s="119">
        <f t="shared" si="33"/>
        <v>115.38461538461539</v>
      </c>
      <c r="I612" s="120">
        <f t="shared" si="32"/>
        <v>57.692307692307693</v>
      </c>
    </row>
    <row r="613" spans="1:9" ht="21.95" customHeight="1" x14ac:dyDescent="0.25">
      <c r="A613" s="124"/>
      <c r="B613" s="149" t="s">
        <v>263</v>
      </c>
      <c r="C613" s="124" t="s">
        <v>30</v>
      </c>
      <c r="D613" s="122" t="s">
        <v>88</v>
      </c>
      <c r="E613" s="122">
        <v>6</v>
      </c>
      <c r="F613" s="122">
        <v>0.5</v>
      </c>
      <c r="G613" s="119">
        <f>VLOOKUP(B613,'[2]DUNG CU'!$B$3:$E$266,4,0)</f>
        <v>110000</v>
      </c>
      <c r="H613" s="119">
        <f t="shared" si="33"/>
        <v>705.12820512820508</v>
      </c>
      <c r="I613" s="120">
        <f t="shared" si="32"/>
        <v>352.56410256410254</v>
      </c>
    </row>
    <row r="614" spans="1:9" ht="21.95" customHeight="1" x14ac:dyDescent="0.25">
      <c r="A614" s="124"/>
      <c r="B614" s="140" t="s">
        <v>289</v>
      </c>
      <c r="C614" s="124" t="s">
        <v>62</v>
      </c>
      <c r="D614" s="122" t="s">
        <v>88</v>
      </c>
      <c r="E614" s="122">
        <v>6</v>
      </c>
      <c r="F614" s="122">
        <v>0.5</v>
      </c>
      <c r="G614" s="119">
        <f>VLOOKUP(B614,'[2]DUNG CU'!$B$3:$E$266,4,0)</f>
        <v>170000</v>
      </c>
      <c r="H614" s="119">
        <f t="shared" si="33"/>
        <v>1089.7435897435898</v>
      </c>
      <c r="I614" s="120">
        <f t="shared" si="32"/>
        <v>544.87179487179492</v>
      </c>
    </row>
    <row r="615" spans="1:9" ht="21.95" customHeight="1" x14ac:dyDescent="0.25">
      <c r="A615" s="124"/>
      <c r="B615" s="150" t="s">
        <v>265</v>
      </c>
      <c r="C615" s="124" t="s">
        <v>32</v>
      </c>
      <c r="D615" s="122" t="s">
        <v>88</v>
      </c>
      <c r="E615" s="122">
        <v>6</v>
      </c>
      <c r="F615" s="122">
        <v>0.5</v>
      </c>
      <c r="G615" s="119">
        <f>VLOOKUP(B615,'[2]DUNG CU'!$B$3:$E$266,4,0)</f>
        <v>85000</v>
      </c>
      <c r="H615" s="119">
        <f t="shared" si="33"/>
        <v>544.87179487179492</v>
      </c>
      <c r="I615" s="120">
        <f t="shared" si="32"/>
        <v>272.43589743589746</v>
      </c>
    </row>
    <row r="616" spans="1:9" ht="30" customHeight="1" x14ac:dyDescent="0.25">
      <c r="A616" s="124"/>
      <c r="B616" s="140" t="s">
        <v>286</v>
      </c>
      <c r="C616" s="124" t="s">
        <v>55</v>
      </c>
      <c r="D616" s="122" t="s">
        <v>88</v>
      </c>
      <c r="E616" s="122">
        <v>6</v>
      </c>
      <c r="F616" s="122">
        <v>0.5</v>
      </c>
      <c r="G616" s="119">
        <f>VLOOKUP(B616,'[2]DUNG CU'!$B$3:$E$266,4,0)</f>
        <v>150000</v>
      </c>
      <c r="H616" s="119">
        <f t="shared" si="33"/>
        <v>961.53846153846155</v>
      </c>
      <c r="I616" s="120">
        <f t="shared" si="32"/>
        <v>480.76923076923077</v>
      </c>
    </row>
    <row r="617" spans="1:9" ht="21.95" customHeight="1" x14ac:dyDescent="0.25">
      <c r="A617" s="124"/>
      <c r="B617" s="140" t="s">
        <v>283</v>
      </c>
      <c r="C617" s="124" t="s">
        <v>52</v>
      </c>
      <c r="D617" s="122" t="s">
        <v>88</v>
      </c>
      <c r="E617" s="122">
        <v>12</v>
      </c>
      <c r="F617" s="122">
        <v>0.5</v>
      </c>
      <c r="G617" s="119">
        <v>70000</v>
      </c>
      <c r="H617" s="119">
        <f t="shared" si="33"/>
        <v>224.35897435897436</v>
      </c>
      <c r="I617" s="120">
        <f t="shared" si="32"/>
        <v>112.17948717948718</v>
      </c>
    </row>
    <row r="618" spans="1:9" ht="21.95" customHeight="1" x14ac:dyDescent="0.25">
      <c r="A618" s="116"/>
      <c r="B618" s="118" t="s">
        <v>284</v>
      </c>
      <c r="C618" s="116" t="s">
        <v>53</v>
      </c>
      <c r="D618" s="117" t="s">
        <v>88</v>
      </c>
      <c r="E618" s="117">
        <v>6</v>
      </c>
      <c r="F618" s="117">
        <v>0.5</v>
      </c>
      <c r="G618" s="119">
        <f>VLOOKUP(B618,'[2]DUNG CU'!$B$3:$E$266,4,0)</f>
        <v>15000</v>
      </c>
      <c r="H618" s="119">
        <f t="shared" si="33"/>
        <v>96.15384615384616</v>
      </c>
      <c r="I618" s="120">
        <f t="shared" si="32"/>
        <v>48.07692307692308</v>
      </c>
    </row>
    <row r="619" spans="1:9" ht="21.95" customHeight="1" x14ac:dyDescent="0.25">
      <c r="A619" s="116"/>
      <c r="B619" s="118" t="s">
        <v>282</v>
      </c>
      <c r="C619" s="116" t="s">
        <v>51</v>
      </c>
      <c r="D619" s="117" t="s">
        <v>88</v>
      </c>
      <c r="E619" s="117">
        <v>6</v>
      </c>
      <c r="F619" s="117">
        <v>0.5</v>
      </c>
      <c r="G619" s="119">
        <f>VLOOKUP(B619,'[2]DUNG CU'!$B$3:$E$266,4,0)</f>
        <v>44000</v>
      </c>
      <c r="H619" s="119">
        <f t="shared" si="33"/>
        <v>282.05128205128204</v>
      </c>
      <c r="I619" s="120">
        <f t="shared" si="32"/>
        <v>141.02564102564102</v>
      </c>
    </row>
    <row r="620" spans="1:9" ht="21.95" customHeight="1" x14ac:dyDescent="0.25">
      <c r="A620" s="116"/>
      <c r="B620" s="133" t="s">
        <v>267</v>
      </c>
      <c r="C620" s="116" t="s">
        <v>34</v>
      </c>
      <c r="D620" s="117" t="s">
        <v>88</v>
      </c>
      <c r="E620" s="117">
        <v>6</v>
      </c>
      <c r="F620" s="117">
        <v>0.5</v>
      </c>
      <c r="G620" s="119">
        <f>VLOOKUP(B620,'[2]DUNG CU'!$B$3:$E$266,4,0)</f>
        <v>340000</v>
      </c>
      <c r="H620" s="119">
        <f t="shared" si="33"/>
        <v>2179.4871794871797</v>
      </c>
      <c r="I620" s="120">
        <f t="shared" si="32"/>
        <v>1089.7435897435898</v>
      </c>
    </row>
    <row r="621" spans="1:9" ht="21.95" customHeight="1" x14ac:dyDescent="0.25">
      <c r="A621" s="116"/>
      <c r="B621" s="134" t="s">
        <v>268</v>
      </c>
      <c r="C621" s="116" t="s">
        <v>35</v>
      </c>
      <c r="D621" s="117" t="s">
        <v>88</v>
      </c>
      <c r="E621" s="117">
        <v>6</v>
      </c>
      <c r="F621" s="117">
        <v>0.5</v>
      </c>
      <c r="G621" s="119">
        <f>VLOOKUP(B621,'[2]DUNG CU'!$B$3:$E$266,4,0)</f>
        <v>700000</v>
      </c>
      <c r="H621" s="119">
        <f t="shared" si="33"/>
        <v>4487.1794871794873</v>
      </c>
      <c r="I621" s="120">
        <f t="shared" si="32"/>
        <v>2243.5897435897436</v>
      </c>
    </row>
    <row r="622" spans="1:9" ht="21.95" customHeight="1" x14ac:dyDescent="0.25">
      <c r="A622" s="116"/>
      <c r="B622" s="118" t="s">
        <v>299</v>
      </c>
      <c r="C622" s="116" t="s">
        <v>82</v>
      </c>
      <c r="D622" s="117" t="s">
        <v>88</v>
      </c>
      <c r="E622" s="117">
        <v>6</v>
      </c>
      <c r="F622" s="117">
        <v>0.5</v>
      </c>
      <c r="G622" s="119">
        <f>VLOOKUP(B622,'[2]DUNG CU'!$B$3:$E$266,4,0)</f>
        <v>150000</v>
      </c>
      <c r="H622" s="119">
        <f t="shared" si="33"/>
        <v>961.53846153846155</v>
      </c>
      <c r="I622" s="120">
        <f t="shared" si="32"/>
        <v>480.76923076923077</v>
      </c>
    </row>
    <row r="623" spans="1:9" ht="21.95" customHeight="1" x14ac:dyDescent="0.25">
      <c r="A623" s="116"/>
      <c r="B623" s="118" t="s">
        <v>270</v>
      </c>
      <c r="C623" s="116" t="s">
        <v>37</v>
      </c>
      <c r="D623" s="117" t="s">
        <v>88</v>
      </c>
      <c r="E623" s="117">
        <v>12</v>
      </c>
      <c r="F623" s="117">
        <v>0.5</v>
      </c>
      <c r="G623" s="119">
        <f>VLOOKUP(B623,'[2]DUNG CU'!$B$3:$E$266,4,0)</f>
        <v>30000</v>
      </c>
      <c r="H623" s="119">
        <f t="shared" si="33"/>
        <v>96.15384615384616</v>
      </c>
      <c r="I623" s="120">
        <f t="shared" si="32"/>
        <v>48.07692307692308</v>
      </c>
    </row>
    <row r="624" spans="1:9" ht="21.95" customHeight="1" x14ac:dyDescent="0.25">
      <c r="A624" s="116"/>
      <c r="B624" s="118" t="s">
        <v>256</v>
      </c>
      <c r="C624" s="116" t="s">
        <v>14</v>
      </c>
      <c r="D624" s="117" t="s">
        <v>15</v>
      </c>
      <c r="E624" s="117">
        <v>0.3</v>
      </c>
      <c r="F624" s="117">
        <v>0.01</v>
      </c>
      <c r="G624" s="119">
        <f>VLOOKUP(B624,'[2]DUNG CU'!$B$3:$E$266,4,0)</f>
        <v>400000</v>
      </c>
      <c r="H624" s="119">
        <f t="shared" si="33"/>
        <v>51282.051282051281</v>
      </c>
      <c r="I624" s="120">
        <f t="shared" si="32"/>
        <v>512.82051282051282</v>
      </c>
    </row>
    <row r="625" spans="1:9" ht="21.95" customHeight="1" x14ac:dyDescent="0.25">
      <c r="A625" s="116"/>
      <c r="B625" s="118" t="s">
        <v>271</v>
      </c>
      <c r="C625" s="116" t="s">
        <v>38</v>
      </c>
      <c r="D625" s="117" t="s">
        <v>15</v>
      </c>
      <c r="E625" s="117">
        <v>0.3</v>
      </c>
      <c r="F625" s="117">
        <v>0.01</v>
      </c>
      <c r="G625" s="119">
        <f>VLOOKUP(B625,'[2]DUNG CU'!$B$3:$E$266,4,0)</f>
        <v>400000</v>
      </c>
      <c r="H625" s="119">
        <f t="shared" si="33"/>
        <v>51282.051282051281</v>
      </c>
      <c r="I625" s="120">
        <f t="shared" si="32"/>
        <v>512.82051282051282</v>
      </c>
    </row>
    <row r="626" spans="1:9" ht="21.95" customHeight="1" x14ac:dyDescent="0.25">
      <c r="A626" s="116"/>
      <c r="B626" s="118" t="s">
        <v>272</v>
      </c>
      <c r="C626" s="116" t="s">
        <v>39</v>
      </c>
      <c r="D626" s="117" t="s">
        <v>88</v>
      </c>
      <c r="E626" s="117">
        <v>36</v>
      </c>
      <c r="F626" s="117">
        <v>0.107</v>
      </c>
      <c r="G626" s="119">
        <f>VLOOKUP(B626,'[2]DUNG CU'!$B$3:$E$266,4,0)</f>
        <v>500000</v>
      </c>
      <c r="H626" s="119">
        <f t="shared" si="33"/>
        <v>534.18803418803418</v>
      </c>
      <c r="I626" s="120">
        <f t="shared" si="32"/>
        <v>57.158119658119659</v>
      </c>
    </row>
    <row r="627" spans="1:9" ht="21.95" customHeight="1" x14ac:dyDescent="0.25">
      <c r="A627" s="116"/>
      <c r="B627" s="118" t="s">
        <v>273</v>
      </c>
      <c r="C627" s="116" t="s">
        <v>40</v>
      </c>
      <c r="D627" s="117" t="s">
        <v>88</v>
      </c>
      <c r="E627" s="117">
        <v>36</v>
      </c>
      <c r="F627" s="117">
        <v>0.107</v>
      </c>
      <c r="G627" s="119">
        <f>VLOOKUP(B627,'[2]DUNG CU'!$B$3:$E$266,4,0)</f>
        <v>250000</v>
      </c>
      <c r="H627" s="119">
        <f t="shared" si="33"/>
        <v>267.09401709401709</v>
      </c>
      <c r="I627" s="120">
        <f t="shared" si="32"/>
        <v>28.57905982905983</v>
      </c>
    </row>
    <row r="628" spans="1:9" ht="21.95" customHeight="1" x14ac:dyDescent="0.25">
      <c r="A628" s="116"/>
      <c r="B628" s="118" t="s">
        <v>274</v>
      </c>
      <c r="C628" s="116" t="s">
        <v>41</v>
      </c>
      <c r="D628" s="117" t="s">
        <v>88</v>
      </c>
      <c r="E628" s="117">
        <v>60</v>
      </c>
      <c r="F628" s="117">
        <v>5.0000000000000001E-3</v>
      </c>
      <c r="G628" s="119">
        <f>VLOOKUP(B628,'[2]DUNG CU'!$B$3:$E$266,4,0)</f>
        <v>3000000</v>
      </c>
      <c r="H628" s="119">
        <f t="shared" si="33"/>
        <v>1923.0769230769231</v>
      </c>
      <c r="I628" s="120">
        <f t="shared" si="32"/>
        <v>9.615384615384615</v>
      </c>
    </row>
    <row r="629" spans="1:9" ht="21.95" customHeight="1" x14ac:dyDescent="0.25">
      <c r="A629" s="116"/>
      <c r="B629" s="118" t="s">
        <v>275</v>
      </c>
      <c r="C629" s="116" t="s">
        <v>42</v>
      </c>
      <c r="D629" s="117" t="s">
        <v>88</v>
      </c>
      <c r="E629" s="117">
        <v>36</v>
      </c>
      <c r="F629" s="117">
        <v>0.04</v>
      </c>
      <c r="G629" s="119">
        <f>VLOOKUP(B629,'[2]DUNG CU'!$B$3:$E$266,4,0)</f>
        <v>1500000</v>
      </c>
      <c r="H629" s="119">
        <f t="shared" si="33"/>
        <v>1602.5641025641025</v>
      </c>
      <c r="I629" s="120">
        <f t="shared" si="32"/>
        <v>64.102564102564102</v>
      </c>
    </row>
    <row r="630" spans="1:9" ht="21.95" customHeight="1" x14ac:dyDescent="0.25">
      <c r="A630" s="116"/>
      <c r="B630" s="118" t="s">
        <v>276</v>
      </c>
      <c r="C630" s="116" t="s">
        <v>43</v>
      </c>
      <c r="D630" s="117" t="s">
        <v>9</v>
      </c>
      <c r="E630" s="117">
        <v>24</v>
      </c>
      <c r="F630" s="117">
        <v>0.64</v>
      </c>
      <c r="G630" s="119">
        <f>VLOOKUP(B630,'[2]DUNG CU'!$B$3:$E$266,4,0)</f>
        <v>40000</v>
      </c>
      <c r="H630" s="119">
        <f t="shared" si="33"/>
        <v>64.102564102564102</v>
      </c>
      <c r="I630" s="120">
        <f t="shared" si="32"/>
        <v>41.025641025641029</v>
      </c>
    </row>
    <row r="631" spans="1:9" ht="21.95" customHeight="1" x14ac:dyDescent="0.25">
      <c r="A631" s="116"/>
      <c r="B631" s="118" t="s">
        <v>277</v>
      </c>
      <c r="C631" s="116" t="s">
        <v>44</v>
      </c>
      <c r="D631" s="117" t="s">
        <v>88</v>
      </c>
      <c r="E631" s="117">
        <v>72</v>
      </c>
      <c r="F631" s="117">
        <v>0.16</v>
      </c>
      <c r="G631" s="119">
        <f>VLOOKUP(B631,'[2]DUNG CU'!$B$3:$E$266,4,0)</f>
        <v>3800000</v>
      </c>
      <c r="H631" s="119">
        <f t="shared" si="33"/>
        <v>2029.91452991453</v>
      </c>
      <c r="I631" s="120">
        <f t="shared" si="32"/>
        <v>324.78632478632483</v>
      </c>
    </row>
    <row r="632" spans="1:9" ht="21.95" customHeight="1" x14ac:dyDescent="0.25">
      <c r="A632" s="116"/>
      <c r="B632" s="118" t="s">
        <v>278</v>
      </c>
      <c r="C632" s="116" t="s">
        <v>45</v>
      </c>
      <c r="D632" s="117" t="s">
        <v>88</v>
      </c>
      <c r="E632" s="117">
        <v>72</v>
      </c>
      <c r="F632" s="117">
        <v>0.64</v>
      </c>
      <c r="G632" s="119">
        <f>VLOOKUP(B632,'[2]DUNG CU'!$B$3:$E$266,4,0)</f>
        <v>2850000</v>
      </c>
      <c r="H632" s="119">
        <f t="shared" si="33"/>
        <v>1522.4358974358975</v>
      </c>
      <c r="I632" s="120">
        <f t="shared" si="32"/>
        <v>974.35897435897436</v>
      </c>
    </row>
    <row r="633" spans="1:9" ht="21.95" customHeight="1" x14ac:dyDescent="0.25">
      <c r="A633" s="116"/>
      <c r="B633" s="118" t="s">
        <v>279</v>
      </c>
      <c r="C633" s="116" t="s">
        <v>46</v>
      </c>
      <c r="D633" s="117" t="s">
        <v>88</v>
      </c>
      <c r="E633" s="117">
        <v>72</v>
      </c>
      <c r="F633" s="117">
        <v>0.64</v>
      </c>
      <c r="G633" s="119">
        <f>VLOOKUP(B633,'[2]DUNG CU'!$B$3:$E$266,4,0)</f>
        <v>80000</v>
      </c>
      <c r="H633" s="119">
        <f t="shared" si="33"/>
        <v>42.735042735042732</v>
      </c>
      <c r="I633" s="120">
        <f t="shared" si="32"/>
        <v>27.350427350427349</v>
      </c>
    </row>
    <row r="634" spans="1:9" ht="21.95" customHeight="1" x14ac:dyDescent="0.25">
      <c r="A634" s="151"/>
      <c r="B634" s="151"/>
      <c r="C634" s="152" t="s">
        <v>459</v>
      </c>
      <c r="D634" s="151"/>
      <c r="E634" s="151"/>
      <c r="F634" s="153">
        <v>0.1</v>
      </c>
      <c r="G634" s="151"/>
      <c r="H634" s="154"/>
      <c r="I634" s="155">
        <f>SUM(I608:I633)*10%</f>
        <v>3533.9476495726503</v>
      </c>
    </row>
    <row r="637" spans="1:9" ht="18.75" customHeight="1" x14ac:dyDescent="0.25"/>
  </sheetData>
  <mergeCells count="39">
    <mergeCell ref="C607:H607"/>
    <mergeCell ref="C290:E290"/>
    <mergeCell ref="F290:H290"/>
    <mergeCell ref="C385:H385"/>
    <mergeCell ref="C417:H417"/>
    <mergeCell ref="C450:H450"/>
    <mergeCell ref="C483:H483"/>
    <mergeCell ref="C514:E514"/>
    <mergeCell ref="F514:H514"/>
    <mergeCell ref="F515:H515"/>
    <mergeCell ref="C515:E515"/>
    <mergeCell ref="C516:E516"/>
    <mergeCell ref="F516:H516"/>
    <mergeCell ref="F289:H289"/>
    <mergeCell ref="C149:H149"/>
    <mergeCell ref="C548:H548"/>
    <mergeCell ref="C577:H577"/>
    <mergeCell ref="D606:H606"/>
    <mergeCell ref="G519:H519"/>
    <mergeCell ref="C519:F519"/>
    <mergeCell ref="C291:H291"/>
    <mergeCell ref="C322:H322"/>
    <mergeCell ref="C353:H353"/>
    <mergeCell ref="H2:I2"/>
    <mergeCell ref="A1:I1"/>
    <mergeCell ref="C517:E517"/>
    <mergeCell ref="F517:H517"/>
    <mergeCell ref="F518:H518"/>
    <mergeCell ref="C518:E518"/>
    <mergeCell ref="C4:H4"/>
    <mergeCell ref="C30:H30"/>
    <mergeCell ref="C59:H59"/>
    <mergeCell ref="C88:H88"/>
    <mergeCell ref="C120:H120"/>
    <mergeCell ref="C289:E289"/>
    <mergeCell ref="C180:H180"/>
    <mergeCell ref="C211:H211"/>
    <mergeCell ref="C236:H236"/>
    <mergeCell ref="C261:H261"/>
  </mergeCells>
  <pageMargins left="0.7" right="0.2" top="0.75" bottom="0.75" header="0.3" footer="0.3"/>
  <pageSetup paperSize="9" firstPageNumber="25" orientation="portrait" useFirstPageNumber="1" r:id="rId1"/>
  <headerFooter>
    <oddHeader>&amp;L&amp;"Times,Italic"Đơn giá quan trắc phân tích các thông số môi trường Đất</oddHeader>
    <oddFooter>&amp;L&amp;"Times,Italic"Trung tâm Quan trắc Tài nguyên và Môi trường Hà Tĩnh&amp;R&amp;P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view="pageLayout" zoomScaleNormal="100" workbookViewId="0">
      <selection activeCell="C5" sqref="C5:J5"/>
    </sheetView>
  </sheetViews>
  <sheetFormatPr defaultRowHeight="15.75" x14ac:dyDescent="0.25"/>
  <cols>
    <col min="1" max="1" width="6.7109375" style="7" customWidth="1"/>
    <col min="2" max="2" width="8.140625" style="7" customWidth="1"/>
    <col min="3" max="3" width="23.42578125" style="5" customWidth="1"/>
    <col min="4" max="4" width="11.85546875" style="7" customWidth="1"/>
    <col min="5" max="5" width="10.28515625" style="7" customWidth="1"/>
    <col min="6" max="6" width="10" style="7" customWidth="1"/>
    <col min="7" max="7" width="14.42578125" style="13" customWidth="1"/>
    <col min="8" max="8" width="10" style="6" customWidth="1"/>
    <col min="9" max="9" width="11.28515625" style="6" customWidth="1"/>
    <col min="10" max="10" width="11" style="13" customWidth="1"/>
    <col min="11" max="11" width="10.5703125" style="7" customWidth="1"/>
    <col min="12" max="16384" width="9.140625" style="7"/>
  </cols>
  <sheetData>
    <row r="1" spans="1:11" ht="18.75" customHeight="1" x14ac:dyDescent="0.3">
      <c r="A1" s="420" t="s">
        <v>643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</row>
    <row r="2" spans="1:11" ht="22.5" customHeight="1" x14ac:dyDescent="0.25">
      <c r="A2" s="422" t="s">
        <v>644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</row>
    <row r="3" spans="1:11" ht="18.75" customHeight="1" x14ac:dyDescent="0.25">
      <c r="A3" s="176"/>
      <c r="B3" s="176"/>
      <c r="C3" s="176"/>
      <c r="D3" s="176"/>
      <c r="E3" s="176"/>
      <c r="F3" s="176"/>
      <c r="G3" s="176"/>
      <c r="I3" s="208"/>
      <c r="J3" s="423" t="s">
        <v>598</v>
      </c>
      <c r="K3" s="423"/>
    </row>
    <row r="4" spans="1:11" ht="58.5" customHeight="1" x14ac:dyDescent="0.25">
      <c r="A4" s="207" t="s">
        <v>652</v>
      </c>
      <c r="B4" s="105" t="s">
        <v>249</v>
      </c>
      <c r="C4" s="105" t="s">
        <v>127</v>
      </c>
      <c r="D4" s="105" t="s">
        <v>2</v>
      </c>
      <c r="E4" s="105" t="s">
        <v>128</v>
      </c>
      <c r="F4" s="105" t="s">
        <v>4</v>
      </c>
      <c r="G4" s="106" t="s">
        <v>248</v>
      </c>
      <c r="H4" s="107" t="s">
        <v>461</v>
      </c>
      <c r="I4" s="107" t="s">
        <v>462</v>
      </c>
      <c r="J4" s="106" t="s">
        <v>467</v>
      </c>
      <c r="K4" s="107" t="s">
        <v>460</v>
      </c>
    </row>
    <row r="5" spans="1:11" ht="38.25" customHeight="1" x14ac:dyDescent="0.25">
      <c r="A5" s="108">
        <v>1</v>
      </c>
      <c r="B5" s="109" t="s">
        <v>5</v>
      </c>
      <c r="C5" s="427" t="s">
        <v>542</v>
      </c>
      <c r="D5" s="427"/>
      <c r="E5" s="427"/>
      <c r="F5" s="427"/>
      <c r="G5" s="427"/>
      <c r="H5" s="427"/>
      <c r="I5" s="427"/>
      <c r="J5" s="427"/>
      <c r="K5" s="110">
        <f>SUM(K6:K7)</f>
        <v>8384</v>
      </c>
    </row>
    <row r="6" spans="1:11" ht="21.95" customHeight="1" x14ac:dyDescent="0.25">
      <c r="A6" s="59"/>
      <c r="B6" s="111" t="s">
        <v>314</v>
      </c>
      <c r="C6" s="42" t="s">
        <v>313</v>
      </c>
      <c r="D6" s="41" t="s">
        <v>7</v>
      </c>
      <c r="E6" s="41"/>
      <c r="F6" s="41">
        <v>0.12</v>
      </c>
      <c r="G6" s="112">
        <f>VLOOKUP(B6,'[2]Thiet bi'!$B$2:$E$152,4,0)</f>
        <v>120000000</v>
      </c>
      <c r="H6" s="88">
        <f>VLOOKUP(B6,'[2]Thiet bi'!$B$2:$F$152,5,0)</f>
        <v>8</v>
      </c>
      <c r="I6" s="88">
        <v>250</v>
      </c>
      <c r="J6" s="112">
        <f>G6/(H6*I6)</f>
        <v>60000</v>
      </c>
      <c r="K6" s="112">
        <f>J6*F6</f>
        <v>7200</v>
      </c>
    </row>
    <row r="7" spans="1:11" ht="21.95" customHeight="1" x14ac:dyDescent="0.25">
      <c r="A7" s="59"/>
      <c r="B7" s="111" t="s">
        <v>312</v>
      </c>
      <c r="C7" s="42" t="s">
        <v>129</v>
      </c>
      <c r="D7" s="41" t="s">
        <v>7</v>
      </c>
      <c r="E7" s="41" t="s">
        <v>130</v>
      </c>
      <c r="F7" s="41">
        <v>0.08</v>
      </c>
      <c r="G7" s="112">
        <f>VLOOKUP(B7,'[2]Thiet bi'!$B$2:$E$152,4,0)</f>
        <v>18500000</v>
      </c>
      <c r="H7" s="88">
        <f>VLOOKUP(B7,'[2]Thiet bi'!$B$2:$F$152,5,0)</f>
        <v>5</v>
      </c>
      <c r="I7" s="88">
        <v>250</v>
      </c>
      <c r="J7" s="112">
        <f>G7/(H7*I7)</f>
        <v>14800</v>
      </c>
      <c r="K7" s="112">
        <f t="shared" ref="K7:K13" si="0">J7*F7</f>
        <v>1184</v>
      </c>
    </row>
    <row r="8" spans="1:11" ht="21.95" customHeight="1" x14ac:dyDescent="0.25">
      <c r="A8" s="108">
        <v>2</v>
      </c>
      <c r="B8" s="109" t="s">
        <v>16</v>
      </c>
      <c r="C8" s="383" t="s">
        <v>543</v>
      </c>
      <c r="D8" s="384"/>
      <c r="E8" s="384"/>
      <c r="F8" s="384"/>
      <c r="G8" s="384"/>
      <c r="H8" s="384"/>
      <c r="I8" s="384"/>
      <c r="J8" s="385"/>
      <c r="K8" s="110">
        <f>SUM(K9:K10)</f>
        <v>8384</v>
      </c>
    </row>
    <row r="9" spans="1:11" ht="21.95" customHeight="1" x14ac:dyDescent="0.25">
      <c r="A9" s="59"/>
      <c r="B9" s="111" t="s">
        <v>314</v>
      </c>
      <c r="C9" s="42" t="s">
        <v>313</v>
      </c>
      <c r="D9" s="41" t="s">
        <v>7</v>
      </c>
      <c r="E9" s="41"/>
      <c r="F9" s="41">
        <v>0.12</v>
      </c>
      <c r="G9" s="112">
        <f>VLOOKUP(B9,'[2]Thiet bi'!$B$2:$E$152,4,0)</f>
        <v>120000000</v>
      </c>
      <c r="H9" s="88">
        <f>VLOOKUP(B9,'[2]Thiet bi'!$B$2:$F$152,5,0)</f>
        <v>8</v>
      </c>
      <c r="I9" s="88">
        <v>250</v>
      </c>
      <c r="J9" s="112">
        <f t="shared" ref="J9:J13" si="1">G9/(H9*I9)</f>
        <v>60000</v>
      </c>
      <c r="K9" s="112">
        <f t="shared" si="0"/>
        <v>7200</v>
      </c>
    </row>
    <row r="10" spans="1:11" ht="21.95" customHeight="1" x14ac:dyDescent="0.25">
      <c r="A10" s="59"/>
      <c r="B10" s="111" t="s">
        <v>312</v>
      </c>
      <c r="C10" s="42" t="s">
        <v>129</v>
      </c>
      <c r="D10" s="41" t="s">
        <v>7</v>
      </c>
      <c r="E10" s="41" t="s">
        <v>130</v>
      </c>
      <c r="F10" s="41">
        <v>0.08</v>
      </c>
      <c r="G10" s="112">
        <f>VLOOKUP(B10,'[2]Thiet bi'!$B$2:$E$152,4,0)</f>
        <v>18500000</v>
      </c>
      <c r="H10" s="88">
        <f>VLOOKUP(B10,'[2]Thiet bi'!$B$2:$F$152,5,0)</f>
        <v>5</v>
      </c>
      <c r="I10" s="88">
        <v>250</v>
      </c>
      <c r="J10" s="112">
        <f t="shared" si="1"/>
        <v>14800</v>
      </c>
      <c r="K10" s="112">
        <f t="shared" si="0"/>
        <v>1184</v>
      </c>
    </row>
    <row r="11" spans="1:11" ht="21.95" customHeight="1" x14ac:dyDescent="0.25">
      <c r="A11" s="108">
        <v>3</v>
      </c>
      <c r="B11" s="109" t="s">
        <v>479</v>
      </c>
      <c r="C11" s="383" t="s">
        <v>17</v>
      </c>
      <c r="D11" s="384"/>
      <c r="E11" s="384"/>
      <c r="F11" s="384"/>
      <c r="G11" s="384"/>
      <c r="H11" s="384"/>
      <c r="I11" s="384"/>
      <c r="J11" s="385"/>
      <c r="K11" s="110">
        <f>SUM(K12:K13)</f>
        <v>8384</v>
      </c>
    </row>
    <row r="12" spans="1:11" ht="21.95" customHeight="1" x14ac:dyDescent="0.25">
      <c r="A12" s="59"/>
      <c r="B12" s="111" t="s">
        <v>314</v>
      </c>
      <c r="C12" s="42" t="s">
        <v>313</v>
      </c>
      <c r="D12" s="41" t="s">
        <v>7</v>
      </c>
      <c r="E12" s="41"/>
      <c r="F12" s="41">
        <v>0.12</v>
      </c>
      <c r="G12" s="112">
        <f>VLOOKUP(B12,'[2]Thiet bi'!$B$2:$E$152,4,0)</f>
        <v>120000000</v>
      </c>
      <c r="H12" s="88">
        <f>VLOOKUP(B12,'[2]Thiet bi'!$B$2:$F$152,5,0)</f>
        <v>8</v>
      </c>
      <c r="I12" s="88">
        <v>250</v>
      </c>
      <c r="J12" s="112">
        <f t="shared" si="1"/>
        <v>60000</v>
      </c>
      <c r="K12" s="112">
        <f t="shared" si="0"/>
        <v>7200</v>
      </c>
    </row>
    <row r="13" spans="1:11" ht="32.25" customHeight="1" x14ac:dyDescent="0.25">
      <c r="A13" s="59"/>
      <c r="B13" s="111" t="s">
        <v>312</v>
      </c>
      <c r="C13" s="42" t="s">
        <v>129</v>
      </c>
      <c r="D13" s="41" t="s">
        <v>7</v>
      </c>
      <c r="E13" s="41" t="s">
        <v>130</v>
      </c>
      <c r="F13" s="41">
        <v>0.08</v>
      </c>
      <c r="G13" s="112">
        <f>VLOOKUP(B13,'[2]Thiet bi'!$B$2:$E$152,4,0)</f>
        <v>18500000</v>
      </c>
      <c r="H13" s="88">
        <f>VLOOKUP(B13,'[2]Thiet bi'!$B$2:$F$152,5,0)</f>
        <v>5</v>
      </c>
      <c r="I13" s="88">
        <v>250</v>
      </c>
      <c r="J13" s="112">
        <f t="shared" si="1"/>
        <v>14800</v>
      </c>
      <c r="K13" s="112">
        <f t="shared" si="0"/>
        <v>1184</v>
      </c>
    </row>
    <row r="14" spans="1:11" ht="21.95" customHeight="1" x14ac:dyDescent="0.25">
      <c r="A14" s="108">
        <v>5</v>
      </c>
      <c r="B14" s="109" t="s">
        <v>480</v>
      </c>
      <c r="C14" s="383" t="s">
        <v>21</v>
      </c>
      <c r="D14" s="384"/>
      <c r="E14" s="385"/>
      <c r="F14" s="424" t="s">
        <v>131</v>
      </c>
      <c r="G14" s="425"/>
      <c r="H14" s="425"/>
      <c r="I14" s="425"/>
      <c r="J14" s="426"/>
      <c r="K14" s="110">
        <f>K15</f>
        <v>8384</v>
      </c>
    </row>
    <row r="15" spans="1:11" ht="21.95" customHeight="1" x14ac:dyDescent="0.25">
      <c r="A15" s="108">
        <v>4</v>
      </c>
      <c r="B15" s="109" t="s">
        <v>18</v>
      </c>
      <c r="C15" s="383" t="s">
        <v>19</v>
      </c>
      <c r="D15" s="384"/>
      <c r="E15" s="385"/>
      <c r="F15" s="424" t="s">
        <v>131</v>
      </c>
      <c r="G15" s="425"/>
      <c r="H15" s="425"/>
      <c r="I15" s="425"/>
      <c r="J15" s="426"/>
      <c r="K15" s="110">
        <f>K11</f>
        <v>8384</v>
      </c>
    </row>
    <row r="16" spans="1:11" ht="21.95" customHeight="1" x14ac:dyDescent="0.25">
      <c r="A16" s="113">
        <v>6</v>
      </c>
      <c r="B16" s="89" t="s">
        <v>20</v>
      </c>
      <c r="C16" s="377" t="s">
        <v>23</v>
      </c>
      <c r="D16" s="378"/>
      <c r="E16" s="379"/>
      <c r="F16" s="380" t="s">
        <v>131</v>
      </c>
      <c r="G16" s="381"/>
      <c r="H16" s="381"/>
      <c r="I16" s="381"/>
      <c r="J16" s="382"/>
      <c r="K16" s="114">
        <f>K14</f>
        <v>8384</v>
      </c>
    </row>
  </sheetData>
  <mergeCells count="12">
    <mergeCell ref="A1:K1"/>
    <mergeCell ref="A2:K2"/>
    <mergeCell ref="J3:K3"/>
    <mergeCell ref="C16:E16"/>
    <mergeCell ref="F14:J14"/>
    <mergeCell ref="F15:J15"/>
    <mergeCell ref="F16:J16"/>
    <mergeCell ref="C5:J5"/>
    <mergeCell ref="C8:J8"/>
    <mergeCell ref="C11:J11"/>
    <mergeCell ref="C14:E14"/>
    <mergeCell ref="C15:E15"/>
  </mergeCells>
  <pageMargins left="0.95833333333333304" right="0.7" top="0.75" bottom="0.75" header="0.3" footer="0.3"/>
  <pageSetup paperSize="9" firstPageNumber="45" orientation="landscape" useFirstPageNumber="1" r:id="rId1"/>
  <headerFooter>
    <oddHeader>&amp;L&amp;"Times,Italic"Đơn giá quan trắc phân tích các thông số môi trường Đất</oddHeader>
    <oddFooter>&amp;L&amp;"Times,Italic"Trung tâm Quan trắc Tài nguyên và Môi trường Hà Tĩnh&amp;R&amp;P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Layout" topLeftCell="A217" zoomScaleNormal="100" workbookViewId="0">
      <selection activeCell="A187" sqref="A187:K187"/>
    </sheetView>
  </sheetViews>
  <sheetFormatPr defaultRowHeight="15.75" x14ac:dyDescent="0.25"/>
  <cols>
    <col min="1" max="1" width="5.42578125" style="64" customWidth="1"/>
    <col min="2" max="2" width="10.140625" style="64" customWidth="1"/>
    <col min="3" max="3" width="22.28515625" style="64" customWidth="1"/>
    <col min="4" max="4" width="8.7109375" style="64" customWidth="1"/>
    <col min="5" max="5" width="7.42578125" style="64" customWidth="1"/>
    <col min="6" max="6" width="8" style="64" customWidth="1"/>
    <col min="7" max="7" width="16.28515625" style="18" customWidth="1"/>
    <col min="8" max="8" width="8.5703125" style="64" customWidth="1"/>
    <col min="9" max="9" width="11.140625" style="66" customWidth="1"/>
    <col min="10" max="10" width="12.28515625" style="67" customWidth="1"/>
    <col min="11" max="11" width="11.7109375" style="18" customWidth="1"/>
    <col min="12" max="16384" width="9.140625" style="64"/>
  </cols>
  <sheetData>
    <row r="1" spans="1:11" ht="21.75" customHeight="1" x14ac:dyDescent="0.25">
      <c r="A1" s="368" t="s">
        <v>645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</row>
    <row r="2" spans="1:11" ht="21.75" customHeight="1" x14ac:dyDescent="0.25">
      <c r="A2" s="186"/>
      <c r="B2" s="186"/>
      <c r="C2" s="186"/>
      <c r="D2" s="186"/>
      <c r="E2" s="186"/>
      <c r="F2" s="186"/>
      <c r="G2" s="186"/>
      <c r="I2" s="209"/>
      <c r="J2" s="352" t="s">
        <v>598</v>
      </c>
      <c r="K2" s="352"/>
    </row>
    <row r="3" spans="1:11" s="66" customFormat="1" ht="60" customHeight="1" x14ac:dyDescent="0.25">
      <c r="A3" s="63" t="s">
        <v>0</v>
      </c>
      <c r="B3" s="63" t="s">
        <v>249</v>
      </c>
      <c r="C3" s="63" t="s">
        <v>127</v>
      </c>
      <c r="D3" s="63" t="s">
        <v>2</v>
      </c>
      <c r="E3" s="63" t="s">
        <v>128</v>
      </c>
      <c r="F3" s="63" t="s">
        <v>4</v>
      </c>
      <c r="G3" s="91" t="s">
        <v>248</v>
      </c>
      <c r="H3" s="63" t="s">
        <v>461</v>
      </c>
      <c r="I3" s="63" t="s">
        <v>462</v>
      </c>
      <c r="J3" s="91" t="s">
        <v>592</v>
      </c>
      <c r="K3" s="91" t="s">
        <v>460</v>
      </c>
    </row>
    <row r="4" spans="1:11" ht="21.95" customHeight="1" x14ac:dyDescent="0.25">
      <c r="A4" s="68">
        <v>1</v>
      </c>
      <c r="B4" s="92" t="s">
        <v>24</v>
      </c>
      <c r="C4" s="370" t="s">
        <v>524</v>
      </c>
      <c r="D4" s="371"/>
      <c r="E4" s="371"/>
      <c r="F4" s="371"/>
      <c r="G4" s="371"/>
      <c r="H4" s="371"/>
      <c r="I4" s="371"/>
      <c r="J4" s="372"/>
      <c r="K4" s="69">
        <f>SUM(K5:K12)</f>
        <v>24682.175000000003</v>
      </c>
    </row>
    <row r="5" spans="1:11" ht="21.95" customHeight="1" x14ac:dyDescent="0.25">
      <c r="A5" s="73"/>
      <c r="B5" s="73" t="s">
        <v>315</v>
      </c>
      <c r="C5" s="72" t="s">
        <v>132</v>
      </c>
      <c r="D5" s="73" t="s">
        <v>7</v>
      </c>
      <c r="E5" s="73">
        <v>0.3</v>
      </c>
      <c r="F5" s="73">
        <v>0.2</v>
      </c>
      <c r="G5" s="75">
        <f>VLOOKUP(B5,'[2]Thiet bi'!$B$2:$E$154,4,0)</f>
        <v>31040000</v>
      </c>
      <c r="H5" s="71">
        <f>VLOOKUP(B5,'[2]Thiet bi'!$B$2:$F$152,5,0)</f>
        <v>10</v>
      </c>
      <c r="I5" s="71">
        <v>500</v>
      </c>
      <c r="J5" s="74">
        <f>G5/(H5*I5)</f>
        <v>6208</v>
      </c>
      <c r="K5" s="75">
        <f>J5*F5</f>
        <v>1241.6000000000001</v>
      </c>
    </row>
    <row r="6" spans="1:11" ht="21.95" customHeight="1" x14ac:dyDescent="0.25">
      <c r="A6" s="73"/>
      <c r="B6" s="73" t="s">
        <v>316</v>
      </c>
      <c r="C6" s="72" t="s">
        <v>133</v>
      </c>
      <c r="D6" s="73" t="s">
        <v>7</v>
      </c>
      <c r="E6" s="73">
        <v>0.1</v>
      </c>
      <c r="F6" s="73">
        <v>0.2</v>
      </c>
      <c r="G6" s="75">
        <f>VLOOKUP(B6,'[2]Thiet bi'!$B$2:$E$154,4,0)</f>
        <v>198000000</v>
      </c>
      <c r="H6" s="71">
        <f>VLOOKUP(B6,'[2]Thiet bi'!$B$2:$F$152,5,0)</f>
        <v>8</v>
      </c>
      <c r="I6" s="71">
        <v>500</v>
      </c>
      <c r="J6" s="74">
        <f t="shared" ref="J6:J45" si="0">G6/(H6*I6)</f>
        <v>49500</v>
      </c>
      <c r="K6" s="75">
        <f t="shared" ref="K6:K45" si="1">J6*F6</f>
        <v>9900</v>
      </c>
    </row>
    <row r="7" spans="1:11" ht="21.95" customHeight="1" x14ac:dyDescent="0.25">
      <c r="A7" s="73"/>
      <c r="B7" s="73" t="s">
        <v>317</v>
      </c>
      <c r="C7" s="72" t="s">
        <v>134</v>
      </c>
      <c r="D7" s="73" t="s">
        <v>7</v>
      </c>
      <c r="E7" s="72"/>
      <c r="F7" s="73">
        <v>0.28000000000000003</v>
      </c>
      <c r="G7" s="75">
        <f>VLOOKUP(B7,'[2]Thiet bi'!$B$2:$E$154,4,0)</f>
        <v>34700000</v>
      </c>
      <c r="H7" s="71">
        <f>VLOOKUP(B7,'[2]Thiet bi'!$B$2:$F$152,5,0)</f>
        <v>10</v>
      </c>
      <c r="I7" s="71">
        <v>500</v>
      </c>
      <c r="J7" s="74">
        <f t="shared" si="0"/>
        <v>6940</v>
      </c>
      <c r="K7" s="75">
        <f t="shared" si="1"/>
        <v>1943.2000000000003</v>
      </c>
    </row>
    <row r="8" spans="1:11" ht="21.95" customHeight="1" x14ac:dyDescent="0.25">
      <c r="A8" s="73"/>
      <c r="B8" s="73" t="s">
        <v>318</v>
      </c>
      <c r="C8" s="72" t="s">
        <v>135</v>
      </c>
      <c r="D8" s="73" t="s">
        <v>7</v>
      </c>
      <c r="E8" s="72"/>
      <c r="F8" s="73">
        <v>0.28000000000000003</v>
      </c>
      <c r="G8" s="75">
        <f>VLOOKUP(B8,'[2]Thiet bi'!$B$2:$E$154,4,0)</f>
        <v>69500000</v>
      </c>
      <c r="H8" s="71">
        <f>VLOOKUP(B8,'[2]Thiet bi'!$B$2:$F$152,5,0)</f>
        <v>8</v>
      </c>
      <c r="I8" s="71">
        <v>500</v>
      </c>
      <c r="J8" s="74">
        <f t="shared" si="0"/>
        <v>17375</v>
      </c>
      <c r="K8" s="75">
        <f t="shared" si="1"/>
        <v>4865.0000000000009</v>
      </c>
    </row>
    <row r="9" spans="1:11" ht="21.95" customHeight="1" x14ac:dyDescent="0.25">
      <c r="A9" s="73"/>
      <c r="B9" s="73" t="s">
        <v>319</v>
      </c>
      <c r="C9" s="72" t="s">
        <v>136</v>
      </c>
      <c r="D9" s="73" t="s">
        <v>9</v>
      </c>
      <c r="E9" s="73">
        <v>2.2999999999999998</v>
      </c>
      <c r="F9" s="73">
        <v>0.34</v>
      </c>
      <c r="G9" s="75">
        <f>VLOOKUP(B9,'[2]Thiet bi'!$B$2:$E$154,4,0)</f>
        <v>28350000</v>
      </c>
      <c r="H9" s="71">
        <f>VLOOKUP(B9,'[2]Thiet bi'!$B$2:$F$152,5,0)</f>
        <v>10</v>
      </c>
      <c r="I9" s="71">
        <v>500</v>
      </c>
      <c r="J9" s="74">
        <f t="shared" si="0"/>
        <v>5670</v>
      </c>
      <c r="K9" s="75">
        <f t="shared" si="1"/>
        <v>1927.8000000000002</v>
      </c>
    </row>
    <row r="10" spans="1:11" ht="21.95" customHeight="1" x14ac:dyDescent="0.25">
      <c r="A10" s="73"/>
      <c r="B10" s="73" t="s">
        <v>320</v>
      </c>
      <c r="C10" s="72" t="s">
        <v>137</v>
      </c>
      <c r="D10" s="73" t="s">
        <v>7</v>
      </c>
      <c r="E10" s="73">
        <v>0.06</v>
      </c>
      <c r="F10" s="73">
        <v>0.28000000000000003</v>
      </c>
      <c r="G10" s="75">
        <f>VLOOKUP(B10,'[2]Thiet bi'!$B$2:$E$154,4,0)</f>
        <v>30000000</v>
      </c>
      <c r="H10" s="71">
        <f>VLOOKUP(B10,'[2]Thiet bi'!$B$2:$F$152,5,0)</f>
        <v>8</v>
      </c>
      <c r="I10" s="71">
        <v>500</v>
      </c>
      <c r="J10" s="74">
        <f t="shared" si="0"/>
        <v>7500</v>
      </c>
      <c r="K10" s="75">
        <f t="shared" si="1"/>
        <v>2100</v>
      </c>
    </row>
    <row r="11" spans="1:11" ht="21.95" customHeight="1" x14ac:dyDescent="0.25">
      <c r="A11" s="73"/>
      <c r="B11" s="73" t="s">
        <v>321</v>
      </c>
      <c r="C11" s="72" t="s">
        <v>138</v>
      </c>
      <c r="D11" s="73" t="s">
        <v>9</v>
      </c>
      <c r="E11" s="73">
        <v>0.18</v>
      </c>
      <c r="F11" s="73">
        <v>0.2</v>
      </c>
      <c r="G11" s="75">
        <v>50909000</v>
      </c>
      <c r="H11" s="71">
        <f>VLOOKUP(B11,'[2]Thiet bi'!$B$2:$F$152,5,0)</f>
        <v>8</v>
      </c>
      <c r="I11" s="71">
        <v>500</v>
      </c>
      <c r="J11" s="74">
        <f t="shared" si="0"/>
        <v>12727.25</v>
      </c>
      <c r="K11" s="75">
        <f t="shared" si="1"/>
        <v>2545.4500000000003</v>
      </c>
    </row>
    <row r="12" spans="1:11" ht="21.95" customHeight="1" x14ac:dyDescent="0.25">
      <c r="A12" s="73"/>
      <c r="B12" s="73" t="s">
        <v>322</v>
      </c>
      <c r="C12" s="72" t="s">
        <v>139</v>
      </c>
      <c r="D12" s="73" t="s">
        <v>7</v>
      </c>
      <c r="E12" s="73">
        <v>2.2000000000000002</v>
      </c>
      <c r="F12" s="73">
        <v>6.7000000000000004E-2</v>
      </c>
      <c r="G12" s="75">
        <f>VLOOKUP(B12,'[2]Thiet bi'!$B$2:$E$154,4,0)</f>
        <v>9500000</v>
      </c>
      <c r="H12" s="71">
        <f>VLOOKUP(B12,'[2]Thiet bi'!$B$2:$F$152,5,0)</f>
        <v>8</v>
      </c>
      <c r="I12" s="71">
        <v>500</v>
      </c>
      <c r="J12" s="74">
        <f t="shared" si="0"/>
        <v>2375</v>
      </c>
      <c r="K12" s="75">
        <f t="shared" si="1"/>
        <v>159.125</v>
      </c>
    </row>
    <row r="13" spans="1:11" ht="21.95" customHeight="1" x14ac:dyDescent="0.25">
      <c r="A13" s="73"/>
      <c r="B13" s="73" t="s">
        <v>469</v>
      </c>
      <c r="C13" s="72" t="s">
        <v>47</v>
      </c>
      <c r="D13" s="73" t="s">
        <v>118</v>
      </c>
      <c r="E13" s="73"/>
      <c r="F13" s="73">
        <v>5.32</v>
      </c>
      <c r="G13" s="75">
        <f>VLOOKUP(B13,'[2]Thiet bi'!$B$2:$E$154,4,0)</f>
        <v>1755</v>
      </c>
      <c r="H13" s="71"/>
      <c r="I13" s="71"/>
      <c r="J13" s="74"/>
      <c r="K13" s="75">
        <f>G13*F13</f>
        <v>9336.6</v>
      </c>
    </row>
    <row r="14" spans="1:11" ht="21.95" customHeight="1" x14ac:dyDescent="0.25">
      <c r="A14" s="77">
        <v>2</v>
      </c>
      <c r="B14" s="79" t="s">
        <v>49</v>
      </c>
      <c r="C14" s="363" t="s">
        <v>455</v>
      </c>
      <c r="D14" s="364"/>
      <c r="E14" s="364"/>
      <c r="F14" s="364"/>
      <c r="G14" s="364"/>
      <c r="H14" s="364"/>
      <c r="I14" s="364"/>
      <c r="J14" s="365"/>
      <c r="K14" s="78">
        <f>SUM(K15:K24)</f>
        <v>51891.075000000004</v>
      </c>
    </row>
    <row r="15" spans="1:11" ht="21.95" customHeight="1" x14ac:dyDescent="0.25">
      <c r="A15" s="73"/>
      <c r="B15" s="73" t="s">
        <v>315</v>
      </c>
      <c r="C15" s="72" t="s">
        <v>132</v>
      </c>
      <c r="D15" s="73" t="s">
        <v>7</v>
      </c>
      <c r="E15" s="73">
        <v>0.3</v>
      </c>
      <c r="F15" s="73">
        <v>0.2</v>
      </c>
      <c r="G15" s="75">
        <f>VLOOKUP(B15,'[2]Thiet bi'!$B$2:$E$154,4,0)</f>
        <v>31040000</v>
      </c>
      <c r="H15" s="71">
        <f>VLOOKUP(B15,'[2]Thiet bi'!$B$2:$F$152,5,0)</f>
        <v>10</v>
      </c>
      <c r="I15" s="71">
        <v>500</v>
      </c>
      <c r="J15" s="74">
        <f t="shared" si="0"/>
        <v>6208</v>
      </c>
      <c r="K15" s="75">
        <f t="shared" si="1"/>
        <v>1241.6000000000001</v>
      </c>
    </row>
    <row r="16" spans="1:11" ht="21.95" customHeight="1" x14ac:dyDescent="0.25">
      <c r="A16" s="73"/>
      <c r="B16" s="73" t="s">
        <v>316</v>
      </c>
      <c r="C16" s="72" t="s">
        <v>133</v>
      </c>
      <c r="D16" s="73" t="s">
        <v>7</v>
      </c>
      <c r="E16" s="73">
        <v>0.1</v>
      </c>
      <c r="F16" s="73">
        <v>0.2</v>
      </c>
      <c r="G16" s="75">
        <f>VLOOKUP(B16,'[2]Thiet bi'!$B$2:$E$154,4,0)</f>
        <v>198000000</v>
      </c>
      <c r="H16" s="71">
        <f>VLOOKUP(B16,'[2]Thiet bi'!$B$2:$F$152,5,0)</f>
        <v>8</v>
      </c>
      <c r="I16" s="71">
        <v>500</v>
      </c>
      <c r="J16" s="74">
        <f t="shared" si="0"/>
        <v>49500</v>
      </c>
      <c r="K16" s="75">
        <f t="shared" si="1"/>
        <v>9900</v>
      </c>
    </row>
    <row r="17" spans="1:11" ht="21.95" customHeight="1" x14ac:dyDescent="0.25">
      <c r="A17" s="73"/>
      <c r="B17" s="73" t="s">
        <v>317</v>
      </c>
      <c r="C17" s="72" t="s">
        <v>134</v>
      </c>
      <c r="D17" s="73">
        <v>590</v>
      </c>
      <c r="E17" s="72"/>
      <c r="F17" s="73">
        <v>0.28000000000000003</v>
      </c>
      <c r="G17" s="75">
        <f>VLOOKUP(B17,'[2]Thiet bi'!$B$2:$E$154,4,0)</f>
        <v>34700000</v>
      </c>
      <c r="H17" s="71">
        <f>VLOOKUP(B17,'[2]Thiet bi'!$B$2:$F$152,5,0)</f>
        <v>10</v>
      </c>
      <c r="I17" s="71">
        <v>500</v>
      </c>
      <c r="J17" s="74">
        <f t="shared" si="0"/>
        <v>6940</v>
      </c>
      <c r="K17" s="75">
        <f t="shared" si="1"/>
        <v>1943.2000000000003</v>
      </c>
    </row>
    <row r="18" spans="1:11" ht="21.95" customHeight="1" x14ac:dyDescent="0.25">
      <c r="A18" s="73"/>
      <c r="B18" s="73" t="s">
        <v>318</v>
      </c>
      <c r="C18" s="72" t="s">
        <v>135</v>
      </c>
      <c r="D18" s="73" t="s">
        <v>7</v>
      </c>
      <c r="E18" s="72"/>
      <c r="F18" s="73">
        <v>0.28000000000000003</v>
      </c>
      <c r="G18" s="75">
        <f>VLOOKUP(B18,'[2]Thiet bi'!$B$2:$E$154,4,0)</f>
        <v>69500000</v>
      </c>
      <c r="H18" s="71">
        <f>VLOOKUP(B18,'[2]Thiet bi'!$B$2:$F$152,5,0)</f>
        <v>8</v>
      </c>
      <c r="I18" s="71">
        <v>500</v>
      </c>
      <c r="J18" s="74">
        <f t="shared" si="0"/>
        <v>17375</v>
      </c>
      <c r="K18" s="75">
        <f t="shared" si="1"/>
        <v>4865.0000000000009</v>
      </c>
    </row>
    <row r="19" spans="1:11" ht="21.95" customHeight="1" x14ac:dyDescent="0.25">
      <c r="A19" s="73"/>
      <c r="B19" s="73" t="s">
        <v>319</v>
      </c>
      <c r="C19" s="72" t="s">
        <v>136</v>
      </c>
      <c r="D19" s="73" t="s">
        <v>9</v>
      </c>
      <c r="E19" s="73">
        <v>2.2999999999999998</v>
      </c>
      <c r="F19" s="73">
        <v>0.34</v>
      </c>
      <c r="G19" s="75">
        <f>VLOOKUP(B19,'[2]Thiet bi'!$B$2:$E$154,4,0)</f>
        <v>28350000</v>
      </c>
      <c r="H19" s="71">
        <f>VLOOKUP(B19,'[2]Thiet bi'!$B$2:$F$152,5,0)</f>
        <v>10</v>
      </c>
      <c r="I19" s="71">
        <v>500</v>
      </c>
      <c r="J19" s="74">
        <f t="shared" si="0"/>
        <v>5670</v>
      </c>
      <c r="K19" s="75">
        <f t="shared" si="1"/>
        <v>1927.8000000000002</v>
      </c>
    </row>
    <row r="20" spans="1:11" ht="21.95" customHeight="1" x14ac:dyDescent="0.25">
      <c r="A20" s="97"/>
      <c r="B20" s="97" t="s">
        <v>320</v>
      </c>
      <c r="C20" s="82" t="s">
        <v>137</v>
      </c>
      <c r="D20" s="97" t="s">
        <v>7</v>
      </c>
      <c r="E20" s="97">
        <v>0.06</v>
      </c>
      <c r="F20" s="97">
        <v>0.28000000000000003</v>
      </c>
      <c r="G20" s="86">
        <f>VLOOKUP(B20,'[2]Thiet bi'!$B$2:$E$154,4,0)</f>
        <v>30000000</v>
      </c>
      <c r="H20" s="81">
        <f>VLOOKUP(B20,'[2]Thiet bi'!$B$2:$F$152,5,0)</f>
        <v>8</v>
      </c>
      <c r="I20" s="81">
        <v>500</v>
      </c>
      <c r="J20" s="85">
        <f t="shared" si="0"/>
        <v>7500</v>
      </c>
      <c r="K20" s="86">
        <f t="shared" si="1"/>
        <v>2100</v>
      </c>
    </row>
    <row r="21" spans="1:11" ht="30" customHeight="1" x14ac:dyDescent="0.25">
      <c r="A21" s="225"/>
      <c r="B21" s="225" t="s">
        <v>323</v>
      </c>
      <c r="C21" s="224" t="s">
        <v>140</v>
      </c>
      <c r="D21" s="225" t="s">
        <v>9</v>
      </c>
      <c r="E21" s="225">
        <v>0.55000000000000004</v>
      </c>
      <c r="F21" s="225">
        <v>0.1</v>
      </c>
      <c r="G21" s="227">
        <v>590000000</v>
      </c>
      <c r="H21" s="223">
        <f>VLOOKUP(B21,'[2]Thiet bi'!$B$2:$F$152,5,0)</f>
        <v>10</v>
      </c>
      <c r="I21" s="223">
        <v>500</v>
      </c>
      <c r="J21" s="226">
        <f t="shared" si="0"/>
        <v>118000</v>
      </c>
      <c r="K21" s="227">
        <f t="shared" si="1"/>
        <v>11800</v>
      </c>
    </row>
    <row r="22" spans="1:11" ht="21.95" customHeight="1" x14ac:dyDescent="0.25">
      <c r="A22" s="73"/>
      <c r="B22" s="73" t="s">
        <v>321</v>
      </c>
      <c r="C22" s="72" t="s">
        <v>138</v>
      </c>
      <c r="D22" s="73" t="s">
        <v>9</v>
      </c>
      <c r="E22" s="73">
        <v>0.18</v>
      </c>
      <c r="F22" s="73">
        <v>0.2</v>
      </c>
      <c r="G22" s="75">
        <v>50909000</v>
      </c>
      <c r="H22" s="71">
        <f>VLOOKUP(B22,'[2]Thiet bi'!$B$2:$F$152,5,0)</f>
        <v>8</v>
      </c>
      <c r="I22" s="71">
        <v>500</v>
      </c>
      <c r="J22" s="74">
        <f t="shared" si="0"/>
        <v>12727.25</v>
      </c>
      <c r="K22" s="75">
        <f t="shared" si="1"/>
        <v>2545.4500000000003</v>
      </c>
    </row>
    <row r="23" spans="1:11" ht="21.95" customHeight="1" x14ac:dyDescent="0.25">
      <c r="A23" s="73"/>
      <c r="B23" s="73" t="s">
        <v>322</v>
      </c>
      <c r="C23" s="72" t="s">
        <v>139</v>
      </c>
      <c r="D23" s="73" t="s">
        <v>7</v>
      </c>
      <c r="E23" s="73">
        <v>2.2000000000000002</v>
      </c>
      <c r="F23" s="73">
        <v>6.7000000000000004E-2</v>
      </c>
      <c r="G23" s="75">
        <f>VLOOKUP(B23,'[2]Thiet bi'!$B$2:$E$154,4,0)</f>
        <v>9500000</v>
      </c>
      <c r="H23" s="71">
        <f>VLOOKUP(B23,'[2]Thiet bi'!$B$2:$F$152,5,0)</f>
        <v>8</v>
      </c>
      <c r="I23" s="71">
        <v>500</v>
      </c>
      <c r="J23" s="74">
        <f t="shared" si="0"/>
        <v>2375</v>
      </c>
      <c r="K23" s="75">
        <f t="shared" si="1"/>
        <v>159.125</v>
      </c>
    </row>
    <row r="24" spans="1:11" ht="21.95" customHeight="1" x14ac:dyDescent="0.25">
      <c r="A24" s="73"/>
      <c r="B24" s="73" t="s">
        <v>469</v>
      </c>
      <c r="C24" s="72" t="s">
        <v>47</v>
      </c>
      <c r="D24" s="73" t="s">
        <v>118</v>
      </c>
      <c r="E24" s="73"/>
      <c r="F24" s="73">
        <v>8.7799999999999994</v>
      </c>
      <c r="G24" s="75">
        <f>VLOOKUP(B24,'[2]Thiet bi'!$B$2:$E$154,4,0)</f>
        <v>1755</v>
      </c>
      <c r="H24" s="71"/>
      <c r="I24" s="71"/>
      <c r="J24" s="74"/>
      <c r="K24" s="75">
        <f>G24*F24</f>
        <v>15408.9</v>
      </c>
    </row>
    <row r="25" spans="1:11" ht="21.95" customHeight="1" x14ac:dyDescent="0.25">
      <c r="A25" s="77">
        <v>3</v>
      </c>
      <c r="B25" s="79" t="s">
        <v>56</v>
      </c>
      <c r="C25" s="363" t="s">
        <v>525</v>
      </c>
      <c r="D25" s="364"/>
      <c r="E25" s="365"/>
      <c r="F25" s="366" t="s">
        <v>141</v>
      </c>
      <c r="G25" s="428"/>
      <c r="H25" s="428"/>
      <c r="I25" s="428"/>
      <c r="J25" s="367"/>
      <c r="K25" s="78">
        <f>K14</f>
        <v>51891.075000000004</v>
      </c>
    </row>
    <row r="26" spans="1:11" ht="21.95" customHeight="1" x14ac:dyDescent="0.25">
      <c r="A26" s="77">
        <v>4</v>
      </c>
      <c r="B26" s="79" t="s">
        <v>58</v>
      </c>
      <c r="C26" s="363" t="s">
        <v>456</v>
      </c>
      <c r="D26" s="364"/>
      <c r="E26" s="364"/>
      <c r="F26" s="364"/>
      <c r="G26" s="364"/>
      <c r="H26" s="364"/>
      <c r="I26" s="364"/>
      <c r="J26" s="365"/>
      <c r="K26" s="78">
        <f>SUM(K27:K35)</f>
        <v>102035.575</v>
      </c>
    </row>
    <row r="27" spans="1:11" ht="21.95" customHeight="1" x14ac:dyDescent="0.25">
      <c r="A27" s="73"/>
      <c r="B27" s="73" t="s">
        <v>315</v>
      </c>
      <c r="C27" s="72" t="s">
        <v>132</v>
      </c>
      <c r="D27" s="73" t="s">
        <v>7</v>
      </c>
      <c r="E27" s="73">
        <v>0.3</v>
      </c>
      <c r="F27" s="73">
        <v>0.2</v>
      </c>
      <c r="G27" s="75">
        <f>VLOOKUP(B27,'[2]Thiet bi'!$B$2:$E$154,4,0)</f>
        <v>31040000</v>
      </c>
      <c r="H27" s="71">
        <f>VLOOKUP(B27,'[2]Thiet bi'!$B$2:$F$152,5,0)</f>
        <v>10</v>
      </c>
      <c r="I27" s="71">
        <v>500</v>
      </c>
      <c r="J27" s="74">
        <f t="shared" si="0"/>
        <v>6208</v>
      </c>
      <c r="K27" s="75">
        <f t="shared" si="1"/>
        <v>1241.6000000000001</v>
      </c>
    </row>
    <row r="28" spans="1:11" ht="21.95" customHeight="1" x14ac:dyDescent="0.25">
      <c r="A28" s="73"/>
      <c r="B28" s="73" t="s">
        <v>319</v>
      </c>
      <c r="C28" s="72" t="s">
        <v>136</v>
      </c>
      <c r="D28" s="73" t="s">
        <v>9</v>
      </c>
      <c r="E28" s="73">
        <v>2.2999999999999998</v>
      </c>
      <c r="F28" s="73">
        <v>0.34</v>
      </c>
      <c r="G28" s="75">
        <f>VLOOKUP(B28,'[2]Thiet bi'!$B$2:$E$154,4,0)</f>
        <v>28350000</v>
      </c>
      <c r="H28" s="71">
        <f>VLOOKUP(B28,'[2]Thiet bi'!$B$2:$F$152,5,0)</f>
        <v>10</v>
      </c>
      <c r="I28" s="71">
        <v>500</v>
      </c>
      <c r="J28" s="74">
        <f t="shared" si="0"/>
        <v>5670</v>
      </c>
      <c r="K28" s="75">
        <f t="shared" si="1"/>
        <v>1927.8000000000002</v>
      </c>
    </row>
    <row r="29" spans="1:11" ht="21.95" customHeight="1" x14ac:dyDescent="0.25">
      <c r="A29" s="73"/>
      <c r="B29" s="73" t="s">
        <v>317</v>
      </c>
      <c r="C29" s="72" t="s">
        <v>134</v>
      </c>
      <c r="D29" s="73" t="s">
        <v>7</v>
      </c>
      <c r="E29" s="72"/>
      <c r="F29" s="73">
        <v>0.28000000000000003</v>
      </c>
      <c r="G29" s="75">
        <f>VLOOKUP(B29,'[2]Thiet bi'!$B$2:$E$154,4,0)</f>
        <v>34700000</v>
      </c>
      <c r="H29" s="71">
        <f>VLOOKUP(B29,'[2]Thiet bi'!$B$2:$F$152,5,0)</f>
        <v>10</v>
      </c>
      <c r="I29" s="71">
        <v>500</v>
      </c>
      <c r="J29" s="74">
        <f t="shared" si="0"/>
        <v>6940</v>
      </c>
      <c r="K29" s="75">
        <f t="shared" si="1"/>
        <v>1943.2000000000003</v>
      </c>
    </row>
    <row r="30" spans="1:11" ht="21.95" customHeight="1" x14ac:dyDescent="0.25">
      <c r="A30" s="73"/>
      <c r="B30" s="73" t="s">
        <v>318</v>
      </c>
      <c r="C30" s="72" t="s">
        <v>135</v>
      </c>
      <c r="D30" s="73" t="s">
        <v>7</v>
      </c>
      <c r="E30" s="72"/>
      <c r="F30" s="73">
        <v>0.28000000000000003</v>
      </c>
      <c r="G30" s="75">
        <f>VLOOKUP(B30,'[2]Thiet bi'!$B$2:$E$154,4,0)</f>
        <v>69500000</v>
      </c>
      <c r="H30" s="71">
        <f>VLOOKUP(B30,'[2]Thiet bi'!$B$2:$F$152,5,0)</f>
        <v>8</v>
      </c>
      <c r="I30" s="71">
        <v>500</v>
      </c>
      <c r="J30" s="74">
        <f t="shared" si="0"/>
        <v>17375</v>
      </c>
      <c r="K30" s="75">
        <f t="shared" si="1"/>
        <v>4865.0000000000009</v>
      </c>
    </row>
    <row r="31" spans="1:11" ht="21.95" customHeight="1" x14ac:dyDescent="0.25">
      <c r="A31" s="73"/>
      <c r="B31" s="73" t="s">
        <v>320</v>
      </c>
      <c r="C31" s="72" t="s">
        <v>137</v>
      </c>
      <c r="D31" s="73" t="s">
        <v>7</v>
      </c>
      <c r="E31" s="73">
        <v>0.06</v>
      </c>
      <c r="F31" s="73">
        <v>0.28000000000000003</v>
      </c>
      <c r="G31" s="75">
        <f>VLOOKUP(B31,'[2]Thiet bi'!$B$2:$E$154,4,0)</f>
        <v>30000000</v>
      </c>
      <c r="H31" s="71">
        <f>VLOOKUP(B31,'[2]Thiet bi'!$B$2:$F$152,5,0)</f>
        <v>8</v>
      </c>
      <c r="I31" s="71">
        <v>500</v>
      </c>
      <c r="J31" s="74">
        <f t="shared" si="0"/>
        <v>7500</v>
      </c>
      <c r="K31" s="75">
        <f t="shared" si="1"/>
        <v>2100</v>
      </c>
    </row>
    <row r="32" spans="1:11" ht="21.95" customHeight="1" x14ac:dyDescent="0.25">
      <c r="A32" s="73"/>
      <c r="B32" s="73" t="s">
        <v>324</v>
      </c>
      <c r="C32" s="72" t="s">
        <v>142</v>
      </c>
      <c r="D32" s="73" t="s">
        <v>9</v>
      </c>
      <c r="E32" s="73">
        <v>3</v>
      </c>
      <c r="F32" s="73">
        <v>0.1</v>
      </c>
      <c r="G32" s="75">
        <v>3250000000</v>
      </c>
      <c r="H32" s="71">
        <f>VLOOKUP(B32,'[2]Thiet bi'!$B$2:$F$152,5,0)</f>
        <v>10</v>
      </c>
      <c r="I32" s="71">
        <v>500</v>
      </c>
      <c r="J32" s="74">
        <f t="shared" si="0"/>
        <v>650000</v>
      </c>
      <c r="K32" s="75">
        <f t="shared" si="1"/>
        <v>65000</v>
      </c>
    </row>
    <row r="33" spans="1:11" ht="21.95" customHeight="1" x14ac:dyDescent="0.25">
      <c r="A33" s="73"/>
      <c r="B33" s="73" t="s">
        <v>321</v>
      </c>
      <c r="C33" s="72" t="s">
        <v>138</v>
      </c>
      <c r="D33" s="73" t="s">
        <v>9</v>
      </c>
      <c r="E33" s="73">
        <v>0.18</v>
      </c>
      <c r="F33" s="73">
        <v>0.2</v>
      </c>
      <c r="G33" s="75">
        <v>50909000</v>
      </c>
      <c r="H33" s="71">
        <f>VLOOKUP(B33,'[2]Thiet bi'!$B$2:$F$152,5,0)</f>
        <v>8</v>
      </c>
      <c r="I33" s="71">
        <v>500</v>
      </c>
      <c r="J33" s="74">
        <f t="shared" si="0"/>
        <v>12727.25</v>
      </c>
      <c r="K33" s="75">
        <f t="shared" si="1"/>
        <v>2545.4500000000003</v>
      </c>
    </row>
    <row r="34" spans="1:11" ht="21.95" customHeight="1" x14ac:dyDescent="0.25">
      <c r="A34" s="73"/>
      <c r="B34" s="73" t="s">
        <v>322</v>
      </c>
      <c r="C34" s="72" t="s">
        <v>139</v>
      </c>
      <c r="D34" s="73" t="s">
        <v>7</v>
      </c>
      <c r="E34" s="73">
        <v>2.2000000000000002</v>
      </c>
      <c r="F34" s="73">
        <v>6.7000000000000004E-2</v>
      </c>
      <c r="G34" s="75">
        <f>VLOOKUP(B34,'[2]Thiet bi'!$B$2:$E$154,4,0)</f>
        <v>9500000</v>
      </c>
      <c r="H34" s="71">
        <f>VLOOKUP(B34,'[2]Thiet bi'!$B$2:$F$152,5,0)</f>
        <v>8</v>
      </c>
      <c r="I34" s="71">
        <v>500</v>
      </c>
      <c r="J34" s="74">
        <f t="shared" si="0"/>
        <v>2375</v>
      </c>
      <c r="K34" s="75">
        <f t="shared" si="1"/>
        <v>159.125</v>
      </c>
    </row>
    <row r="35" spans="1:11" ht="21.95" customHeight="1" x14ac:dyDescent="0.25">
      <c r="A35" s="73"/>
      <c r="B35" s="73" t="s">
        <v>469</v>
      </c>
      <c r="C35" s="72" t="s">
        <v>47</v>
      </c>
      <c r="D35" s="73" t="s">
        <v>118</v>
      </c>
      <c r="E35" s="73"/>
      <c r="F35" s="73">
        <v>12.68</v>
      </c>
      <c r="G35" s="75">
        <f>VLOOKUP(B35,'[2]Thiet bi'!$B$2:$E$154,4,0)</f>
        <v>1755</v>
      </c>
      <c r="H35" s="71"/>
      <c r="I35" s="71"/>
      <c r="J35" s="74"/>
      <c r="K35" s="75">
        <f>G35*F35</f>
        <v>22253.399999999998</v>
      </c>
    </row>
    <row r="36" spans="1:11" ht="21.95" customHeight="1" x14ac:dyDescent="0.25">
      <c r="A36" s="77">
        <v>5</v>
      </c>
      <c r="B36" s="79" t="s">
        <v>68</v>
      </c>
      <c r="C36" s="363" t="s">
        <v>143</v>
      </c>
      <c r="D36" s="364"/>
      <c r="E36" s="364"/>
      <c r="F36" s="364"/>
      <c r="G36" s="364"/>
      <c r="H36" s="364"/>
      <c r="I36" s="364"/>
      <c r="J36" s="365"/>
      <c r="K36" s="78">
        <f>SUM(K37:K46)</f>
        <v>49627.125</v>
      </c>
    </row>
    <row r="37" spans="1:11" ht="21.95" customHeight="1" x14ac:dyDescent="0.25">
      <c r="A37" s="73"/>
      <c r="B37" s="73" t="s">
        <v>315</v>
      </c>
      <c r="C37" s="72" t="s">
        <v>132</v>
      </c>
      <c r="D37" s="73" t="s">
        <v>7</v>
      </c>
      <c r="E37" s="73">
        <v>0.3</v>
      </c>
      <c r="F37" s="73">
        <v>0.2</v>
      </c>
      <c r="G37" s="75">
        <f>VLOOKUP(B37,'[2]Thiet bi'!$B$2:$E$154,4,0)</f>
        <v>31040000</v>
      </c>
      <c r="H37" s="71">
        <f>VLOOKUP(B37,'[2]Thiet bi'!$B$2:$F$152,5,0)</f>
        <v>10</v>
      </c>
      <c r="I37" s="71">
        <v>500</v>
      </c>
      <c r="J37" s="74">
        <f t="shared" si="0"/>
        <v>6208</v>
      </c>
      <c r="K37" s="75">
        <f t="shared" si="1"/>
        <v>1241.6000000000001</v>
      </c>
    </row>
    <row r="38" spans="1:11" ht="21.95" customHeight="1" x14ac:dyDescent="0.25">
      <c r="A38" s="97"/>
      <c r="B38" s="97" t="s">
        <v>317</v>
      </c>
      <c r="C38" s="82" t="s">
        <v>134</v>
      </c>
      <c r="D38" s="97" t="s">
        <v>7</v>
      </c>
      <c r="E38" s="82"/>
      <c r="F38" s="97">
        <v>0.28000000000000003</v>
      </c>
      <c r="G38" s="86">
        <f>VLOOKUP(B38,'[2]Thiet bi'!$B$2:$E$154,4,0)</f>
        <v>34700000</v>
      </c>
      <c r="H38" s="81">
        <f>VLOOKUP(B38,'[2]Thiet bi'!$B$2:$F$152,5,0)</f>
        <v>10</v>
      </c>
      <c r="I38" s="81">
        <v>500</v>
      </c>
      <c r="J38" s="85">
        <f t="shared" si="0"/>
        <v>6940</v>
      </c>
      <c r="K38" s="86">
        <f t="shared" si="1"/>
        <v>1943.2000000000003</v>
      </c>
    </row>
    <row r="39" spans="1:11" ht="21.95" customHeight="1" x14ac:dyDescent="0.25">
      <c r="A39" s="225"/>
      <c r="B39" s="225" t="s">
        <v>318</v>
      </c>
      <c r="C39" s="224" t="s">
        <v>135</v>
      </c>
      <c r="D39" s="225" t="s">
        <v>7</v>
      </c>
      <c r="E39" s="224"/>
      <c r="F39" s="225">
        <v>0.28000000000000003</v>
      </c>
      <c r="G39" s="227">
        <f>VLOOKUP(B39,'[2]Thiet bi'!$B$2:$E$154,4,0)</f>
        <v>69500000</v>
      </c>
      <c r="H39" s="223">
        <f>VLOOKUP(B39,'[2]Thiet bi'!$B$2:$F$152,5,0)</f>
        <v>8</v>
      </c>
      <c r="I39" s="223">
        <v>500</v>
      </c>
      <c r="J39" s="226">
        <f t="shared" si="0"/>
        <v>17375</v>
      </c>
      <c r="K39" s="227">
        <f t="shared" si="1"/>
        <v>4865.0000000000009</v>
      </c>
    </row>
    <row r="40" spans="1:11" ht="21.95" customHeight="1" x14ac:dyDescent="0.25">
      <c r="A40" s="73"/>
      <c r="B40" s="73" t="s">
        <v>318</v>
      </c>
      <c r="C40" s="72" t="s">
        <v>144</v>
      </c>
      <c r="D40" s="73" t="s">
        <v>7</v>
      </c>
      <c r="E40" s="73">
        <v>0.16</v>
      </c>
      <c r="F40" s="73">
        <v>0.2</v>
      </c>
      <c r="G40" s="75">
        <f>VLOOKUP(B40,'[2]Thiet bi'!$B$2:$E$154,4,0)</f>
        <v>69500000</v>
      </c>
      <c r="H40" s="71">
        <f>VLOOKUP(B40,'[2]Thiet bi'!$B$2:$F$152,5,0)</f>
        <v>8</v>
      </c>
      <c r="I40" s="71">
        <v>500</v>
      </c>
      <c r="J40" s="74">
        <f t="shared" si="0"/>
        <v>17375</v>
      </c>
      <c r="K40" s="75">
        <f t="shared" si="1"/>
        <v>3475</v>
      </c>
    </row>
    <row r="41" spans="1:11" ht="21.95" customHeight="1" x14ac:dyDescent="0.25">
      <c r="A41" s="73"/>
      <c r="B41" s="73" t="s">
        <v>319</v>
      </c>
      <c r="C41" s="72" t="s">
        <v>136</v>
      </c>
      <c r="D41" s="73" t="s">
        <v>9</v>
      </c>
      <c r="E41" s="73">
        <v>2.2999999999999998</v>
      </c>
      <c r="F41" s="73">
        <v>0.34</v>
      </c>
      <c r="G41" s="75">
        <f>VLOOKUP(B41,'[2]Thiet bi'!$B$2:$E$154,4,0)</f>
        <v>28350000</v>
      </c>
      <c r="H41" s="71">
        <f>VLOOKUP(B41,'[2]Thiet bi'!$B$2:$F$152,5,0)</f>
        <v>10</v>
      </c>
      <c r="I41" s="71">
        <v>500</v>
      </c>
      <c r="J41" s="74">
        <f t="shared" si="0"/>
        <v>5670</v>
      </c>
      <c r="K41" s="75">
        <f t="shared" si="1"/>
        <v>1927.8000000000002</v>
      </c>
    </row>
    <row r="42" spans="1:11" ht="21.95" customHeight="1" x14ac:dyDescent="0.25">
      <c r="A42" s="73"/>
      <c r="B42" s="73" t="s">
        <v>325</v>
      </c>
      <c r="C42" s="72" t="s">
        <v>145</v>
      </c>
      <c r="D42" s="73" t="s">
        <v>9</v>
      </c>
      <c r="E42" s="73">
        <v>0.2</v>
      </c>
      <c r="F42" s="73">
        <v>0.4</v>
      </c>
      <c r="G42" s="75">
        <f>VLOOKUP(B42,'[2]Thiet bi'!$B$2:$E$154,4,0)</f>
        <v>162000000</v>
      </c>
      <c r="H42" s="71">
        <f>VLOOKUP(B42,'[2]Thiet bi'!$B$2:$F$152,5,0)</f>
        <v>10</v>
      </c>
      <c r="I42" s="71">
        <v>500</v>
      </c>
      <c r="J42" s="74">
        <f t="shared" si="0"/>
        <v>32400</v>
      </c>
      <c r="K42" s="75">
        <f t="shared" si="1"/>
        <v>12960</v>
      </c>
    </row>
    <row r="43" spans="1:11" ht="21.95" customHeight="1" x14ac:dyDescent="0.25">
      <c r="A43" s="73"/>
      <c r="B43" s="73" t="s">
        <v>320</v>
      </c>
      <c r="C43" s="72" t="s">
        <v>137</v>
      </c>
      <c r="D43" s="73" t="s">
        <v>7</v>
      </c>
      <c r="E43" s="73">
        <v>0.06</v>
      </c>
      <c r="F43" s="73">
        <v>0.28000000000000003</v>
      </c>
      <c r="G43" s="75">
        <f>VLOOKUP(B43,'[2]Thiet bi'!$B$2:$E$154,4,0)</f>
        <v>30000000</v>
      </c>
      <c r="H43" s="71">
        <f>VLOOKUP(B43,'[2]Thiet bi'!$B$2:$F$152,5,0)</f>
        <v>8</v>
      </c>
      <c r="I43" s="71">
        <v>500</v>
      </c>
      <c r="J43" s="74">
        <f t="shared" si="0"/>
        <v>7500</v>
      </c>
      <c r="K43" s="75">
        <f t="shared" si="1"/>
        <v>2100</v>
      </c>
    </row>
    <row r="44" spans="1:11" ht="21.95" customHeight="1" x14ac:dyDescent="0.25">
      <c r="A44" s="73"/>
      <c r="B44" s="73" t="s">
        <v>321</v>
      </c>
      <c r="C44" s="72" t="s">
        <v>138</v>
      </c>
      <c r="D44" s="73" t="s">
        <v>9</v>
      </c>
      <c r="E44" s="73">
        <v>0.18</v>
      </c>
      <c r="F44" s="73">
        <v>0.2</v>
      </c>
      <c r="G44" s="75">
        <v>50909000</v>
      </c>
      <c r="H44" s="71">
        <f>VLOOKUP(B44,'[2]Thiet bi'!$B$2:$F$152,5,0)</f>
        <v>8</v>
      </c>
      <c r="I44" s="71">
        <v>500</v>
      </c>
      <c r="J44" s="74">
        <f t="shared" si="0"/>
        <v>12727.25</v>
      </c>
      <c r="K44" s="75">
        <f t="shared" si="1"/>
        <v>2545.4500000000003</v>
      </c>
    </row>
    <row r="45" spans="1:11" ht="21.95" customHeight="1" x14ac:dyDescent="0.25">
      <c r="A45" s="73"/>
      <c r="B45" s="73" t="s">
        <v>322</v>
      </c>
      <c r="C45" s="72" t="s">
        <v>139</v>
      </c>
      <c r="D45" s="73" t="s">
        <v>7</v>
      </c>
      <c r="E45" s="73">
        <v>2.2000000000000002</v>
      </c>
      <c r="F45" s="73">
        <v>6.7000000000000004E-2</v>
      </c>
      <c r="G45" s="75">
        <f>VLOOKUP(B45,'[2]Thiet bi'!$B$2:$E$154,4,0)</f>
        <v>9500000</v>
      </c>
      <c r="H45" s="71">
        <f>VLOOKUP(B45,'[2]Thiet bi'!$B$2:$F$152,5,0)</f>
        <v>8</v>
      </c>
      <c r="I45" s="71">
        <v>500</v>
      </c>
      <c r="J45" s="74">
        <f t="shared" si="0"/>
        <v>2375</v>
      </c>
      <c r="K45" s="75">
        <f t="shared" si="1"/>
        <v>159.125</v>
      </c>
    </row>
    <row r="46" spans="1:11" ht="21.95" customHeight="1" x14ac:dyDescent="0.25">
      <c r="A46" s="73"/>
      <c r="B46" s="73" t="s">
        <v>469</v>
      </c>
      <c r="C46" s="72" t="s">
        <v>47</v>
      </c>
      <c r="D46" s="73" t="s">
        <v>118</v>
      </c>
      <c r="E46" s="73"/>
      <c r="F46" s="73">
        <v>10.49</v>
      </c>
      <c r="G46" s="75">
        <f>VLOOKUP(B46,'[2]Thiet bi'!$B$2:$E$154,4,0)</f>
        <v>1755</v>
      </c>
      <c r="H46" s="71"/>
      <c r="I46" s="71"/>
      <c r="J46" s="74"/>
      <c r="K46" s="75">
        <f>G46*F46</f>
        <v>18409.95</v>
      </c>
    </row>
    <row r="47" spans="1:11" ht="21.95" customHeight="1" x14ac:dyDescent="0.25">
      <c r="A47" s="77">
        <v>6</v>
      </c>
      <c r="B47" s="79" t="s">
        <v>72</v>
      </c>
      <c r="C47" s="373" t="s">
        <v>73</v>
      </c>
      <c r="D47" s="373"/>
      <c r="E47" s="373"/>
      <c r="F47" s="366" t="s">
        <v>146</v>
      </c>
      <c r="G47" s="428"/>
      <c r="H47" s="428"/>
      <c r="I47" s="428"/>
      <c r="J47" s="367"/>
      <c r="K47" s="78">
        <f>K36</f>
        <v>49627.125</v>
      </c>
    </row>
    <row r="48" spans="1:11" ht="21.95" customHeight="1" x14ac:dyDescent="0.25">
      <c r="A48" s="77">
        <v>7</v>
      </c>
      <c r="B48" s="79" t="s">
        <v>75</v>
      </c>
      <c r="C48" s="363" t="s">
        <v>76</v>
      </c>
      <c r="D48" s="364"/>
      <c r="E48" s="364"/>
      <c r="F48" s="364"/>
      <c r="G48" s="364"/>
      <c r="H48" s="364"/>
      <c r="I48" s="364"/>
      <c r="J48" s="365"/>
      <c r="K48" s="78">
        <f>SUM(K49:K56)</f>
        <v>43060.925000000003</v>
      </c>
    </row>
    <row r="49" spans="1:11" ht="21.95" customHeight="1" x14ac:dyDescent="0.25">
      <c r="A49" s="73"/>
      <c r="B49" s="73" t="s">
        <v>315</v>
      </c>
      <c r="C49" s="72" t="s">
        <v>132</v>
      </c>
      <c r="D49" s="73" t="s">
        <v>7</v>
      </c>
      <c r="E49" s="73">
        <v>0.3</v>
      </c>
      <c r="F49" s="73">
        <v>0.2</v>
      </c>
      <c r="G49" s="75">
        <f>VLOOKUP(B49,'[2]Thiet bi'!$B$2:$E$154,4,0)</f>
        <v>31040000</v>
      </c>
      <c r="H49" s="71">
        <f>VLOOKUP(B49,'[2]Thiet bi'!$B$2:$F$152,5,0)</f>
        <v>10</v>
      </c>
      <c r="I49" s="71">
        <v>500</v>
      </c>
      <c r="J49" s="74">
        <f t="shared" ref="J49:J80" si="2">G49/(H49*I49)</f>
        <v>6208</v>
      </c>
      <c r="K49" s="75">
        <f t="shared" ref="K49:K80" si="3">J49*F49</f>
        <v>1241.6000000000001</v>
      </c>
    </row>
    <row r="50" spans="1:11" ht="21.95" customHeight="1" x14ac:dyDescent="0.25">
      <c r="A50" s="73"/>
      <c r="B50" s="73" t="s">
        <v>317</v>
      </c>
      <c r="C50" s="72" t="s">
        <v>134</v>
      </c>
      <c r="D50" s="73" t="s">
        <v>7</v>
      </c>
      <c r="E50" s="72"/>
      <c r="F50" s="73">
        <v>0.28000000000000003</v>
      </c>
      <c r="G50" s="75">
        <f>VLOOKUP(B50,'[2]Thiet bi'!$B$2:$E$154,4,0)</f>
        <v>34700000</v>
      </c>
      <c r="H50" s="71">
        <f>VLOOKUP(B50,'[2]Thiet bi'!$B$2:$F$152,5,0)</f>
        <v>10</v>
      </c>
      <c r="I50" s="71">
        <v>500</v>
      </c>
      <c r="J50" s="74">
        <f t="shared" si="2"/>
        <v>6940</v>
      </c>
      <c r="K50" s="75">
        <f t="shared" si="3"/>
        <v>1943.2000000000003</v>
      </c>
    </row>
    <row r="51" spans="1:11" ht="21.95" customHeight="1" x14ac:dyDescent="0.25">
      <c r="A51" s="73"/>
      <c r="B51" s="73" t="s">
        <v>318</v>
      </c>
      <c r="C51" s="72" t="s">
        <v>135</v>
      </c>
      <c r="D51" s="73" t="s">
        <v>7</v>
      </c>
      <c r="E51" s="72"/>
      <c r="F51" s="73">
        <v>0.28000000000000003</v>
      </c>
      <c r="G51" s="75">
        <f>VLOOKUP(B51,'[2]Thiet bi'!$B$2:$E$154,4,0)</f>
        <v>69500000</v>
      </c>
      <c r="H51" s="71">
        <f>VLOOKUP(B51,'[2]Thiet bi'!$B$2:$F$152,5,0)</f>
        <v>8</v>
      </c>
      <c r="I51" s="71">
        <v>500</v>
      </c>
      <c r="J51" s="74">
        <f t="shared" si="2"/>
        <v>17375</v>
      </c>
      <c r="K51" s="75">
        <f t="shared" si="3"/>
        <v>4865.0000000000009</v>
      </c>
    </row>
    <row r="52" spans="1:11" ht="21.95" customHeight="1" x14ac:dyDescent="0.25">
      <c r="A52" s="73"/>
      <c r="B52" s="73" t="s">
        <v>319</v>
      </c>
      <c r="C52" s="72" t="s">
        <v>136</v>
      </c>
      <c r="D52" s="73" t="s">
        <v>9</v>
      </c>
      <c r="E52" s="73">
        <v>2.2999999999999998</v>
      </c>
      <c r="F52" s="73">
        <v>0.34</v>
      </c>
      <c r="G52" s="75">
        <f>VLOOKUP(B52,'[2]Thiet bi'!$B$2:$E$154,4,0)</f>
        <v>28350000</v>
      </c>
      <c r="H52" s="71">
        <f>VLOOKUP(B52,'[2]Thiet bi'!$B$2:$F$152,5,0)</f>
        <v>10</v>
      </c>
      <c r="I52" s="71">
        <v>500</v>
      </c>
      <c r="J52" s="74">
        <f t="shared" si="2"/>
        <v>5670</v>
      </c>
      <c r="K52" s="75">
        <f t="shared" si="3"/>
        <v>1927.8000000000002</v>
      </c>
    </row>
    <row r="53" spans="1:11" ht="21.95" customHeight="1" x14ac:dyDescent="0.25">
      <c r="A53" s="73"/>
      <c r="B53" s="73" t="s">
        <v>320</v>
      </c>
      <c r="C53" s="72" t="s">
        <v>137</v>
      </c>
      <c r="D53" s="73" t="s">
        <v>7</v>
      </c>
      <c r="E53" s="73">
        <v>0.06</v>
      </c>
      <c r="F53" s="73">
        <v>0.28000000000000003</v>
      </c>
      <c r="G53" s="75">
        <f>VLOOKUP(B53,'[2]Thiet bi'!$B$2:$E$154,4,0)</f>
        <v>30000000</v>
      </c>
      <c r="H53" s="71">
        <f>VLOOKUP(B53,'[2]Thiet bi'!$B$2:$F$152,5,0)</f>
        <v>8</v>
      </c>
      <c r="I53" s="71">
        <v>500</v>
      </c>
      <c r="J53" s="74">
        <f t="shared" si="2"/>
        <v>7500</v>
      </c>
      <c r="K53" s="75">
        <f t="shared" si="3"/>
        <v>2100</v>
      </c>
    </row>
    <row r="54" spans="1:11" ht="30.75" customHeight="1" x14ac:dyDescent="0.25">
      <c r="A54" s="73"/>
      <c r="B54" s="73" t="s">
        <v>323</v>
      </c>
      <c r="C54" s="72" t="s">
        <v>140</v>
      </c>
      <c r="D54" s="73" t="s">
        <v>9</v>
      </c>
      <c r="E54" s="73">
        <v>0.55000000000000004</v>
      </c>
      <c r="F54" s="73">
        <v>0.1</v>
      </c>
      <c r="G54" s="75">
        <v>590000000</v>
      </c>
      <c r="H54" s="71">
        <f>VLOOKUP(B54,'[2]Thiet bi'!$B$2:$F$152,5,0)</f>
        <v>10</v>
      </c>
      <c r="I54" s="71">
        <v>500</v>
      </c>
      <c r="J54" s="74">
        <f t="shared" si="2"/>
        <v>118000</v>
      </c>
      <c r="K54" s="75">
        <f t="shared" si="3"/>
        <v>11800</v>
      </c>
    </row>
    <row r="55" spans="1:11" ht="21.95" customHeight="1" x14ac:dyDescent="0.25">
      <c r="A55" s="73"/>
      <c r="B55" s="73" t="s">
        <v>322</v>
      </c>
      <c r="C55" s="72" t="s">
        <v>139</v>
      </c>
      <c r="D55" s="73" t="s">
        <v>7</v>
      </c>
      <c r="E55" s="73">
        <v>2.2000000000000002</v>
      </c>
      <c r="F55" s="73">
        <v>6.7000000000000004E-2</v>
      </c>
      <c r="G55" s="75">
        <f>VLOOKUP(B55,'[2]Thiet bi'!$B$2:$E$154,4,0)</f>
        <v>9500000</v>
      </c>
      <c r="H55" s="71">
        <f>VLOOKUP(B55,'[2]Thiet bi'!$B$2:$F$152,5,0)</f>
        <v>8</v>
      </c>
      <c r="I55" s="71">
        <v>500</v>
      </c>
      <c r="J55" s="74">
        <f t="shared" si="2"/>
        <v>2375</v>
      </c>
      <c r="K55" s="75">
        <f t="shared" si="3"/>
        <v>159.125</v>
      </c>
    </row>
    <row r="56" spans="1:11" ht="21.95" customHeight="1" x14ac:dyDescent="0.25">
      <c r="A56" s="97"/>
      <c r="B56" s="97" t="s">
        <v>469</v>
      </c>
      <c r="C56" s="82" t="s">
        <v>47</v>
      </c>
      <c r="D56" s="97" t="s">
        <v>118</v>
      </c>
      <c r="E56" s="97"/>
      <c r="F56" s="82">
        <v>10.84</v>
      </c>
      <c r="G56" s="86">
        <f>VLOOKUP(B56,'[2]Thiet bi'!$B$2:$E$154,4,0)</f>
        <v>1755</v>
      </c>
      <c r="H56" s="81"/>
      <c r="I56" s="81"/>
      <c r="J56" s="85"/>
      <c r="K56" s="86">
        <f>G56*F56</f>
        <v>19024.2</v>
      </c>
    </row>
    <row r="57" spans="1:11" ht="21.95" customHeight="1" x14ac:dyDescent="0.25">
      <c r="A57" s="290">
        <v>8</v>
      </c>
      <c r="B57" s="291" t="s">
        <v>78</v>
      </c>
      <c r="C57" s="429" t="s">
        <v>526</v>
      </c>
      <c r="D57" s="430"/>
      <c r="E57" s="430"/>
      <c r="F57" s="430"/>
      <c r="G57" s="430"/>
      <c r="H57" s="430"/>
      <c r="I57" s="430"/>
      <c r="J57" s="431"/>
      <c r="K57" s="184">
        <f>SUM(K58:K67)</f>
        <v>45097.425000000003</v>
      </c>
    </row>
    <row r="58" spans="1:11" ht="21.95" customHeight="1" x14ac:dyDescent="0.25">
      <c r="A58" s="73"/>
      <c r="B58" s="73" t="s">
        <v>315</v>
      </c>
      <c r="C58" s="72" t="s">
        <v>132</v>
      </c>
      <c r="D58" s="73" t="s">
        <v>7</v>
      </c>
      <c r="E58" s="73">
        <v>0.3</v>
      </c>
      <c r="F58" s="73">
        <v>0.2</v>
      </c>
      <c r="G58" s="75">
        <f>VLOOKUP(B58,'[2]Thiet bi'!$B$2:$E$154,4,0)</f>
        <v>31040000</v>
      </c>
      <c r="H58" s="71">
        <f>VLOOKUP(B58,'[2]Thiet bi'!$B$2:$F$152,5,0)</f>
        <v>10</v>
      </c>
      <c r="I58" s="71">
        <v>500</v>
      </c>
      <c r="J58" s="74">
        <f t="shared" si="2"/>
        <v>6208</v>
      </c>
      <c r="K58" s="75">
        <f t="shared" si="3"/>
        <v>1241.6000000000001</v>
      </c>
    </row>
    <row r="59" spans="1:11" ht="21.95" customHeight="1" x14ac:dyDescent="0.25">
      <c r="A59" s="73"/>
      <c r="B59" s="73" t="s">
        <v>319</v>
      </c>
      <c r="C59" s="72" t="s">
        <v>136</v>
      </c>
      <c r="D59" s="73" t="s">
        <v>9</v>
      </c>
      <c r="E59" s="73">
        <v>2.2999999999999998</v>
      </c>
      <c r="F59" s="73">
        <v>0.34</v>
      </c>
      <c r="G59" s="75">
        <f>VLOOKUP(B59,'[2]Thiet bi'!$B$2:$E$154,4,0)</f>
        <v>28350000</v>
      </c>
      <c r="H59" s="71">
        <f>VLOOKUP(B59,'[2]Thiet bi'!$B$2:$F$152,5,0)</f>
        <v>10</v>
      </c>
      <c r="I59" s="71">
        <v>500</v>
      </c>
      <c r="J59" s="74">
        <f t="shared" si="2"/>
        <v>5670</v>
      </c>
      <c r="K59" s="75">
        <f t="shared" si="3"/>
        <v>1927.8000000000002</v>
      </c>
    </row>
    <row r="60" spans="1:11" ht="21.95" customHeight="1" x14ac:dyDescent="0.25">
      <c r="A60" s="73"/>
      <c r="B60" s="73" t="s">
        <v>317</v>
      </c>
      <c r="C60" s="72" t="s">
        <v>134</v>
      </c>
      <c r="D60" s="73" t="s">
        <v>7</v>
      </c>
      <c r="E60" s="72"/>
      <c r="F60" s="73">
        <v>0.28000000000000003</v>
      </c>
      <c r="G60" s="75">
        <f>VLOOKUP(B60,'[2]Thiet bi'!$B$2:$E$154,4,0)</f>
        <v>34700000</v>
      </c>
      <c r="H60" s="71">
        <f>VLOOKUP(B60,'[2]Thiet bi'!$B$2:$F$152,5,0)</f>
        <v>10</v>
      </c>
      <c r="I60" s="71">
        <v>500</v>
      </c>
      <c r="J60" s="74">
        <f t="shared" si="2"/>
        <v>6940</v>
      </c>
      <c r="K60" s="75">
        <f t="shared" si="3"/>
        <v>1943.2000000000003</v>
      </c>
    </row>
    <row r="61" spans="1:11" ht="21.95" customHeight="1" x14ac:dyDescent="0.25">
      <c r="A61" s="73"/>
      <c r="B61" s="73" t="s">
        <v>318</v>
      </c>
      <c r="C61" s="72" t="s">
        <v>135</v>
      </c>
      <c r="D61" s="73" t="s">
        <v>7</v>
      </c>
      <c r="E61" s="72"/>
      <c r="F61" s="73">
        <v>0.28000000000000003</v>
      </c>
      <c r="G61" s="75">
        <f>VLOOKUP(B61,'[2]Thiet bi'!$B$2:$E$154,4,0)</f>
        <v>69500000</v>
      </c>
      <c r="H61" s="71">
        <f>VLOOKUP(B61,'[2]Thiet bi'!$B$2:$F$152,5,0)</f>
        <v>8</v>
      </c>
      <c r="I61" s="71">
        <v>500</v>
      </c>
      <c r="J61" s="74">
        <f t="shared" si="2"/>
        <v>17375</v>
      </c>
      <c r="K61" s="75">
        <f t="shared" si="3"/>
        <v>4865.0000000000009</v>
      </c>
    </row>
    <row r="62" spans="1:11" ht="21.95" customHeight="1" x14ac:dyDescent="0.25">
      <c r="A62" s="73"/>
      <c r="B62" s="73" t="s">
        <v>326</v>
      </c>
      <c r="C62" s="72" t="s">
        <v>147</v>
      </c>
      <c r="D62" s="73" t="s">
        <v>7</v>
      </c>
      <c r="E62" s="73">
        <v>2</v>
      </c>
      <c r="F62" s="73">
        <v>0.38</v>
      </c>
      <c r="G62" s="75">
        <f>VLOOKUP(B62,'[2]Thiet bi'!$B$2:$E$154,4,0)</f>
        <v>85000000</v>
      </c>
      <c r="H62" s="71">
        <f>VLOOKUP(B62,'[2]Thiet bi'!$B$2:$F$152,5,0)</f>
        <v>0</v>
      </c>
      <c r="I62" s="71">
        <v>500</v>
      </c>
      <c r="J62" s="74"/>
      <c r="K62" s="75">
        <f t="shared" si="3"/>
        <v>0</v>
      </c>
    </row>
    <row r="63" spans="1:11" ht="21.95" customHeight="1" x14ac:dyDescent="0.25">
      <c r="A63" s="73"/>
      <c r="B63" s="73" t="s">
        <v>320</v>
      </c>
      <c r="C63" s="72" t="s">
        <v>137</v>
      </c>
      <c r="D63" s="73" t="s">
        <v>7</v>
      </c>
      <c r="E63" s="73">
        <v>0.06</v>
      </c>
      <c r="F63" s="73">
        <v>0.28000000000000003</v>
      </c>
      <c r="G63" s="75">
        <f>VLOOKUP(B63,'[2]Thiet bi'!$B$2:$E$154,4,0)</f>
        <v>30000000</v>
      </c>
      <c r="H63" s="71">
        <f>VLOOKUP(B63,'[2]Thiet bi'!$B$2:$F$152,5,0)</f>
        <v>8</v>
      </c>
      <c r="I63" s="71">
        <v>500</v>
      </c>
      <c r="J63" s="74">
        <f t="shared" si="2"/>
        <v>7500</v>
      </c>
      <c r="K63" s="75">
        <f t="shared" si="3"/>
        <v>2100</v>
      </c>
    </row>
    <row r="64" spans="1:11" ht="30.75" customHeight="1" x14ac:dyDescent="0.25">
      <c r="A64" s="73"/>
      <c r="B64" s="73" t="s">
        <v>323</v>
      </c>
      <c r="C64" s="72" t="s">
        <v>140</v>
      </c>
      <c r="D64" s="73" t="s">
        <v>9</v>
      </c>
      <c r="E64" s="73">
        <v>0.55000000000000004</v>
      </c>
      <c r="F64" s="73">
        <v>0.1</v>
      </c>
      <c r="G64" s="75">
        <v>590000000</v>
      </c>
      <c r="H64" s="71">
        <f>VLOOKUP(B64,'[2]Thiet bi'!$B$2:$F$152,5,0)</f>
        <v>10</v>
      </c>
      <c r="I64" s="71">
        <v>500</v>
      </c>
      <c r="J64" s="74">
        <f t="shared" si="2"/>
        <v>118000</v>
      </c>
      <c r="K64" s="75">
        <f t="shared" si="3"/>
        <v>11800</v>
      </c>
    </row>
    <row r="65" spans="1:11" ht="21.95" customHeight="1" x14ac:dyDescent="0.25">
      <c r="A65" s="73"/>
      <c r="B65" s="73" t="s">
        <v>321</v>
      </c>
      <c r="C65" s="72" t="s">
        <v>138</v>
      </c>
      <c r="D65" s="73" t="s">
        <v>9</v>
      </c>
      <c r="E65" s="73">
        <v>0.18</v>
      </c>
      <c r="F65" s="73">
        <v>0.2</v>
      </c>
      <c r="G65" s="75">
        <v>50909000</v>
      </c>
      <c r="H65" s="71">
        <f>VLOOKUP(B65,'[2]Thiet bi'!$B$2:$F$152,5,0)</f>
        <v>8</v>
      </c>
      <c r="I65" s="71">
        <v>500</v>
      </c>
      <c r="J65" s="74">
        <f t="shared" si="2"/>
        <v>12727.25</v>
      </c>
      <c r="K65" s="75">
        <f t="shared" si="3"/>
        <v>2545.4500000000003</v>
      </c>
    </row>
    <row r="66" spans="1:11" ht="21.95" customHeight="1" x14ac:dyDescent="0.25">
      <c r="A66" s="73"/>
      <c r="B66" s="73" t="s">
        <v>322</v>
      </c>
      <c r="C66" s="72" t="s">
        <v>139</v>
      </c>
      <c r="D66" s="73" t="s">
        <v>7</v>
      </c>
      <c r="E66" s="73">
        <v>2.2000000000000002</v>
      </c>
      <c r="F66" s="73">
        <v>6.7000000000000004E-2</v>
      </c>
      <c r="G66" s="75">
        <f>VLOOKUP(B66,'[2]Thiet bi'!$B$2:$E$154,4,0)</f>
        <v>9500000</v>
      </c>
      <c r="H66" s="71">
        <f>VLOOKUP(B66,'[2]Thiet bi'!$B$2:$F$152,5,0)</f>
        <v>8</v>
      </c>
      <c r="I66" s="71">
        <v>500</v>
      </c>
      <c r="J66" s="74">
        <f t="shared" si="2"/>
        <v>2375</v>
      </c>
      <c r="K66" s="75">
        <f t="shared" si="3"/>
        <v>159.125</v>
      </c>
    </row>
    <row r="67" spans="1:11" ht="21.95" customHeight="1" x14ac:dyDescent="0.25">
      <c r="A67" s="73"/>
      <c r="B67" s="73" t="s">
        <v>469</v>
      </c>
      <c r="C67" s="72" t="s">
        <v>47</v>
      </c>
      <c r="D67" s="73" t="s">
        <v>118</v>
      </c>
      <c r="E67" s="73"/>
      <c r="F67" s="72">
        <v>10.55</v>
      </c>
      <c r="G67" s="75">
        <f>VLOOKUP(B67,'[2]Thiet bi'!$B$2:$E$154,4,0)</f>
        <v>1755</v>
      </c>
      <c r="H67" s="71"/>
      <c r="I67" s="71"/>
      <c r="J67" s="74"/>
      <c r="K67" s="75">
        <f>G67*F67</f>
        <v>18515.25</v>
      </c>
    </row>
    <row r="68" spans="1:11" ht="21.95" customHeight="1" x14ac:dyDescent="0.25">
      <c r="A68" s="77">
        <v>9</v>
      </c>
      <c r="B68" s="79" t="s">
        <v>79</v>
      </c>
      <c r="C68" s="363" t="s">
        <v>513</v>
      </c>
      <c r="D68" s="364"/>
      <c r="E68" s="365"/>
      <c r="F68" s="366" t="s">
        <v>148</v>
      </c>
      <c r="G68" s="428"/>
      <c r="H68" s="428"/>
      <c r="I68" s="428"/>
      <c r="J68" s="367"/>
      <c r="K68" s="78">
        <f>K57</f>
        <v>45097.425000000003</v>
      </c>
    </row>
    <row r="69" spans="1:11" ht="21.95" customHeight="1" x14ac:dyDescent="0.25">
      <c r="A69" s="77">
        <v>10</v>
      </c>
      <c r="B69" s="79" t="s">
        <v>81</v>
      </c>
      <c r="C69" s="363" t="s">
        <v>528</v>
      </c>
      <c r="D69" s="364"/>
      <c r="E69" s="364"/>
      <c r="F69" s="364"/>
      <c r="G69" s="364"/>
      <c r="H69" s="364"/>
      <c r="I69" s="364"/>
      <c r="J69" s="365"/>
      <c r="K69" s="78">
        <f>SUM(K70:K81)</f>
        <v>116530.875</v>
      </c>
    </row>
    <row r="70" spans="1:11" ht="21.95" customHeight="1" x14ac:dyDescent="0.25">
      <c r="A70" s="73"/>
      <c r="B70" s="73" t="s">
        <v>315</v>
      </c>
      <c r="C70" s="72" t="s">
        <v>132</v>
      </c>
      <c r="D70" s="73" t="s">
        <v>7</v>
      </c>
      <c r="E70" s="73">
        <v>0.3</v>
      </c>
      <c r="F70" s="73">
        <v>0.2</v>
      </c>
      <c r="G70" s="75">
        <f>VLOOKUP(B70,'[2]Thiet bi'!$B$2:$E$154,4,0)</f>
        <v>31040000</v>
      </c>
      <c r="H70" s="71">
        <f>VLOOKUP(B70,'[2]Thiet bi'!$B$2:$F$152,5,0)</f>
        <v>10</v>
      </c>
      <c r="I70" s="71">
        <v>500</v>
      </c>
      <c r="J70" s="74">
        <f t="shared" si="2"/>
        <v>6208</v>
      </c>
      <c r="K70" s="75">
        <f t="shared" si="3"/>
        <v>1241.6000000000001</v>
      </c>
    </row>
    <row r="71" spans="1:11" ht="21.95" customHeight="1" x14ac:dyDescent="0.25">
      <c r="A71" s="73"/>
      <c r="B71" s="73" t="s">
        <v>316</v>
      </c>
      <c r="C71" s="72" t="s">
        <v>133</v>
      </c>
      <c r="D71" s="73" t="s">
        <v>7</v>
      </c>
      <c r="E71" s="73">
        <v>0.1</v>
      </c>
      <c r="F71" s="73">
        <v>0.2</v>
      </c>
      <c r="G71" s="75">
        <f>VLOOKUP(B71,'[2]Thiet bi'!$B$2:$E$154,4,0)</f>
        <v>198000000</v>
      </c>
      <c r="H71" s="71">
        <f>VLOOKUP(B71,'[2]Thiet bi'!$B$2:$F$152,5,0)</f>
        <v>8</v>
      </c>
      <c r="I71" s="71">
        <v>500</v>
      </c>
      <c r="J71" s="74">
        <f t="shared" si="2"/>
        <v>49500</v>
      </c>
      <c r="K71" s="75">
        <f t="shared" si="3"/>
        <v>9900</v>
      </c>
    </row>
    <row r="72" spans="1:11" ht="21.95" customHeight="1" x14ac:dyDescent="0.25">
      <c r="A72" s="73"/>
      <c r="B72" s="73" t="s">
        <v>319</v>
      </c>
      <c r="C72" s="72" t="s">
        <v>136</v>
      </c>
      <c r="D72" s="73" t="s">
        <v>9</v>
      </c>
      <c r="E72" s="73">
        <v>2.2999999999999998</v>
      </c>
      <c r="F72" s="73">
        <v>0.34</v>
      </c>
      <c r="G72" s="75">
        <f>VLOOKUP(B72,'[2]Thiet bi'!$B$2:$E$154,4,0)</f>
        <v>28350000</v>
      </c>
      <c r="H72" s="71">
        <f>VLOOKUP(B72,'[2]Thiet bi'!$B$2:$F$152,5,0)</f>
        <v>10</v>
      </c>
      <c r="I72" s="71">
        <v>500</v>
      </c>
      <c r="J72" s="74">
        <f t="shared" si="2"/>
        <v>5670</v>
      </c>
      <c r="K72" s="75">
        <f t="shared" si="3"/>
        <v>1927.8000000000002</v>
      </c>
    </row>
    <row r="73" spans="1:11" ht="21.95" customHeight="1" x14ac:dyDescent="0.25">
      <c r="A73" s="73"/>
      <c r="B73" s="73" t="s">
        <v>317</v>
      </c>
      <c r="C73" s="72" t="s">
        <v>134</v>
      </c>
      <c r="D73" s="73" t="s">
        <v>7</v>
      </c>
      <c r="E73" s="72"/>
      <c r="F73" s="73">
        <v>0.28000000000000003</v>
      </c>
      <c r="G73" s="75">
        <f>VLOOKUP(B73,'[2]Thiet bi'!$B$2:$E$154,4,0)</f>
        <v>34700000</v>
      </c>
      <c r="H73" s="71">
        <f>VLOOKUP(B73,'[2]Thiet bi'!$B$2:$F$152,5,0)</f>
        <v>10</v>
      </c>
      <c r="I73" s="71">
        <v>500</v>
      </c>
      <c r="J73" s="74">
        <f t="shared" si="2"/>
        <v>6940</v>
      </c>
      <c r="K73" s="75">
        <f t="shared" si="3"/>
        <v>1943.2000000000003</v>
      </c>
    </row>
    <row r="74" spans="1:11" ht="21.95" customHeight="1" x14ac:dyDescent="0.25">
      <c r="A74" s="97"/>
      <c r="B74" s="97" t="s">
        <v>318</v>
      </c>
      <c r="C74" s="82" t="s">
        <v>135</v>
      </c>
      <c r="D74" s="97" t="s">
        <v>7</v>
      </c>
      <c r="E74" s="82"/>
      <c r="F74" s="97">
        <v>0.28000000000000003</v>
      </c>
      <c r="G74" s="86">
        <f>VLOOKUP(B74,'[2]Thiet bi'!$B$2:$E$154,4,0)</f>
        <v>69500000</v>
      </c>
      <c r="H74" s="81">
        <f>VLOOKUP(B74,'[2]Thiet bi'!$B$2:$F$152,5,0)</f>
        <v>8</v>
      </c>
      <c r="I74" s="81">
        <v>500</v>
      </c>
      <c r="J74" s="85">
        <f t="shared" si="2"/>
        <v>17375</v>
      </c>
      <c r="K74" s="86">
        <f t="shared" si="3"/>
        <v>4865.0000000000009</v>
      </c>
    </row>
    <row r="75" spans="1:11" ht="21.95" customHeight="1" x14ac:dyDescent="0.25">
      <c r="A75" s="225"/>
      <c r="B75" s="225" t="s">
        <v>327</v>
      </c>
      <c r="C75" s="224" t="s">
        <v>149</v>
      </c>
      <c r="D75" s="225" t="s">
        <v>9</v>
      </c>
      <c r="E75" s="225">
        <v>1</v>
      </c>
      <c r="F75" s="225">
        <v>0.38</v>
      </c>
      <c r="G75" s="227">
        <f>VLOOKUP(B75,'[2]Thiet bi'!$B$2:$E$154,4,0)</f>
        <v>17850000</v>
      </c>
      <c r="H75" s="223">
        <f>VLOOKUP(B75,'[2]Thiet bi'!$B$2:$F$152,5,0)</f>
        <v>8</v>
      </c>
      <c r="I75" s="223">
        <v>500</v>
      </c>
      <c r="J75" s="226">
        <f t="shared" si="2"/>
        <v>4462.5</v>
      </c>
      <c r="K75" s="227">
        <f t="shared" si="3"/>
        <v>1695.75</v>
      </c>
    </row>
    <row r="76" spans="1:11" ht="21.95" customHeight="1" x14ac:dyDescent="0.25">
      <c r="A76" s="73"/>
      <c r="B76" s="73" t="s">
        <v>328</v>
      </c>
      <c r="C76" s="72" t="s">
        <v>150</v>
      </c>
      <c r="D76" s="73" t="s">
        <v>9</v>
      </c>
      <c r="E76" s="73">
        <v>1.5</v>
      </c>
      <c r="F76" s="73">
        <v>0.28000000000000003</v>
      </c>
      <c r="G76" s="75">
        <f>VLOOKUP(B76,'[2]Thiet bi'!$B$2:$E$154,4,0)</f>
        <v>64000000</v>
      </c>
      <c r="H76" s="71">
        <f>VLOOKUP(B76,'[2]Thiet bi'!$B$2:$F$152,5,0)</f>
        <v>10</v>
      </c>
      <c r="I76" s="71">
        <v>500</v>
      </c>
      <c r="J76" s="74">
        <f t="shared" si="2"/>
        <v>12800</v>
      </c>
      <c r="K76" s="75">
        <f t="shared" si="3"/>
        <v>3584.0000000000005</v>
      </c>
    </row>
    <row r="77" spans="1:11" ht="21.95" customHeight="1" x14ac:dyDescent="0.25">
      <c r="A77" s="73"/>
      <c r="B77" s="73" t="s">
        <v>320</v>
      </c>
      <c r="C77" s="72" t="s">
        <v>137</v>
      </c>
      <c r="D77" s="73" t="s">
        <v>7</v>
      </c>
      <c r="E77" s="73">
        <v>0.06</v>
      </c>
      <c r="F77" s="73">
        <v>0.28000000000000003</v>
      </c>
      <c r="G77" s="75">
        <f>VLOOKUP(B77,'[2]Thiet bi'!$B$2:$E$154,4,0)</f>
        <v>30000000</v>
      </c>
      <c r="H77" s="71">
        <f>VLOOKUP(B77,'[2]Thiet bi'!$B$2:$F$152,5,0)</f>
        <v>8</v>
      </c>
      <c r="I77" s="71">
        <v>500</v>
      </c>
      <c r="J77" s="74">
        <f t="shared" si="2"/>
        <v>7500</v>
      </c>
      <c r="K77" s="75">
        <f t="shared" si="3"/>
        <v>2100</v>
      </c>
    </row>
    <row r="78" spans="1:11" ht="21.95" customHeight="1" x14ac:dyDescent="0.25">
      <c r="A78" s="73"/>
      <c r="B78" s="73" t="s">
        <v>324</v>
      </c>
      <c r="C78" s="72" t="s">
        <v>142</v>
      </c>
      <c r="D78" s="73" t="s">
        <v>9</v>
      </c>
      <c r="E78" s="73">
        <v>3</v>
      </c>
      <c r="F78" s="73">
        <v>0.1</v>
      </c>
      <c r="G78" s="75">
        <v>3250000000</v>
      </c>
      <c r="H78" s="71">
        <f>VLOOKUP(B78,'[2]Thiet bi'!$B$2:$F$152,5,0)</f>
        <v>10</v>
      </c>
      <c r="I78" s="71">
        <v>500</v>
      </c>
      <c r="J78" s="74">
        <f t="shared" si="2"/>
        <v>650000</v>
      </c>
      <c r="K78" s="75">
        <f t="shared" si="3"/>
        <v>65000</v>
      </c>
    </row>
    <row r="79" spans="1:11" ht="21.95" customHeight="1" x14ac:dyDescent="0.25">
      <c r="A79" s="73"/>
      <c r="B79" s="73" t="s">
        <v>321</v>
      </c>
      <c r="C79" s="72" t="s">
        <v>138</v>
      </c>
      <c r="D79" s="73" t="s">
        <v>9</v>
      </c>
      <c r="E79" s="73">
        <v>0.18</v>
      </c>
      <c r="F79" s="73">
        <v>0.2</v>
      </c>
      <c r="G79" s="75">
        <v>50909000</v>
      </c>
      <c r="H79" s="71">
        <f>VLOOKUP(B79,'[2]Thiet bi'!$B$2:$F$152,5,0)</f>
        <v>8</v>
      </c>
      <c r="I79" s="71">
        <v>500</v>
      </c>
      <c r="J79" s="74">
        <f t="shared" si="2"/>
        <v>12727.25</v>
      </c>
      <c r="K79" s="75">
        <f t="shared" si="3"/>
        <v>2545.4500000000003</v>
      </c>
    </row>
    <row r="80" spans="1:11" ht="21.95" customHeight="1" x14ac:dyDescent="0.25">
      <c r="A80" s="73"/>
      <c r="B80" s="73" t="s">
        <v>322</v>
      </c>
      <c r="C80" s="72" t="s">
        <v>139</v>
      </c>
      <c r="D80" s="73" t="s">
        <v>7</v>
      </c>
      <c r="E80" s="73">
        <v>2.2000000000000002</v>
      </c>
      <c r="F80" s="73">
        <v>6.7000000000000004E-2</v>
      </c>
      <c r="G80" s="75">
        <f>VLOOKUP(B80,'[2]Thiet bi'!$B$2:$E$154,4,0)</f>
        <v>9500000</v>
      </c>
      <c r="H80" s="71">
        <f>VLOOKUP(B80,'[2]Thiet bi'!$B$2:$F$152,5,0)</f>
        <v>8</v>
      </c>
      <c r="I80" s="71">
        <v>500</v>
      </c>
      <c r="J80" s="74">
        <f t="shared" si="2"/>
        <v>2375</v>
      </c>
      <c r="K80" s="75">
        <f t="shared" si="3"/>
        <v>159.125</v>
      </c>
    </row>
    <row r="81" spans="1:11" ht="21.95" customHeight="1" x14ac:dyDescent="0.25">
      <c r="A81" s="73"/>
      <c r="B81" s="73" t="s">
        <v>469</v>
      </c>
      <c r="C81" s="72" t="s">
        <v>47</v>
      </c>
      <c r="D81" s="73" t="s">
        <v>118</v>
      </c>
      <c r="E81" s="73"/>
      <c r="F81" s="72">
        <v>12.29</v>
      </c>
      <c r="G81" s="75">
        <f>VLOOKUP(B81,'[2]Thiet bi'!$B$2:$E$154,4,0)</f>
        <v>1755</v>
      </c>
      <c r="H81" s="71"/>
      <c r="I81" s="71"/>
      <c r="J81" s="74"/>
      <c r="K81" s="75">
        <f>G81*F81</f>
        <v>21568.949999999997</v>
      </c>
    </row>
    <row r="82" spans="1:11" ht="21.95" customHeight="1" x14ac:dyDescent="0.25">
      <c r="A82" s="77">
        <v>11</v>
      </c>
      <c r="B82" s="79" t="s">
        <v>83</v>
      </c>
      <c r="C82" s="363" t="s">
        <v>529</v>
      </c>
      <c r="D82" s="364"/>
      <c r="E82" s="365"/>
      <c r="F82" s="366" t="s">
        <v>84</v>
      </c>
      <c r="G82" s="428"/>
      <c r="H82" s="428"/>
      <c r="I82" s="428"/>
      <c r="J82" s="367"/>
      <c r="K82" s="78">
        <f>K69</f>
        <v>116530.875</v>
      </c>
    </row>
    <row r="83" spans="1:11" ht="21.95" customHeight="1" x14ac:dyDescent="0.25">
      <c r="A83" s="77">
        <v>12</v>
      </c>
      <c r="B83" s="79" t="s">
        <v>85</v>
      </c>
      <c r="C83" s="363" t="s">
        <v>530</v>
      </c>
      <c r="D83" s="364"/>
      <c r="E83" s="365"/>
      <c r="F83" s="366" t="s">
        <v>148</v>
      </c>
      <c r="G83" s="428"/>
      <c r="H83" s="428"/>
      <c r="I83" s="428"/>
      <c r="J83" s="367"/>
      <c r="K83" s="78">
        <f>K82</f>
        <v>116530.875</v>
      </c>
    </row>
    <row r="84" spans="1:11" ht="21.95" customHeight="1" x14ac:dyDescent="0.25">
      <c r="A84" s="77">
        <v>13</v>
      </c>
      <c r="B84" s="79" t="s">
        <v>86</v>
      </c>
      <c r="C84" s="363" t="s">
        <v>531</v>
      </c>
      <c r="D84" s="364"/>
      <c r="E84" s="364"/>
      <c r="F84" s="364"/>
      <c r="G84" s="364"/>
      <c r="H84" s="364"/>
      <c r="I84" s="364"/>
      <c r="J84" s="365"/>
      <c r="K84" s="78">
        <f>SUM(K85:K92)</f>
        <v>18257.175000000003</v>
      </c>
    </row>
    <row r="85" spans="1:11" ht="21.95" customHeight="1" x14ac:dyDescent="0.25">
      <c r="A85" s="73"/>
      <c r="B85" s="73" t="s">
        <v>315</v>
      </c>
      <c r="C85" s="72" t="s">
        <v>151</v>
      </c>
      <c r="D85" s="73" t="s">
        <v>7</v>
      </c>
      <c r="E85" s="73">
        <v>0.3</v>
      </c>
      <c r="F85" s="73">
        <v>0.2</v>
      </c>
      <c r="G85" s="75">
        <f>VLOOKUP(B85,'[2]Thiet bi'!$B$2:$E$154,4,0)</f>
        <v>31040000</v>
      </c>
      <c r="H85" s="71">
        <f>VLOOKUP(B85,'[2]Thiet bi'!$B$2:$F$152,5,0)</f>
        <v>10</v>
      </c>
      <c r="I85" s="71">
        <v>500</v>
      </c>
      <c r="J85" s="74">
        <f t="shared" ref="J85:J129" si="4">G85/(H85*I85)</f>
        <v>6208</v>
      </c>
      <c r="K85" s="75">
        <f t="shared" ref="K85:K129" si="5">J85*F85</f>
        <v>1241.6000000000001</v>
      </c>
    </row>
    <row r="86" spans="1:11" ht="21.95" customHeight="1" x14ac:dyDescent="0.25">
      <c r="A86" s="73"/>
      <c r="B86" s="73" t="s">
        <v>317</v>
      </c>
      <c r="C86" s="72" t="s">
        <v>134</v>
      </c>
      <c r="D86" s="73" t="s">
        <v>7</v>
      </c>
      <c r="E86" s="72"/>
      <c r="F86" s="73">
        <v>0.28000000000000003</v>
      </c>
      <c r="G86" s="75">
        <f>VLOOKUP(B86,'[2]Thiet bi'!$B$2:$E$154,4,0)</f>
        <v>34700000</v>
      </c>
      <c r="H86" s="71">
        <f>VLOOKUP(B86,'[2]Thiet bi'!$B$2:$F$152,5,0)</f>
        <v>10</v>
      </c>
      <c r="I86" s="71">
        <v>500</v>
      </c>
      <c r="J86" s="74">
        <f t="shared" si="4"/>
        <v>6940</v>
      </c>
      <c r="K86" s="75">
        <f t="shared" si="5"/>
        <v>1943.2000000000003</v>
      </c>
    </row>
    <row r="87" spans="1:11" ht="21.95" customHeight="1" x14ac:dyDescent="0.25">
      <c r="A87" s="73"/>
      <c r="B87" s="73" t="s">
        <v>318</v>
      </c>
      <c r="C87" s="72" t="s">
        <v>135</v>
      </c>
      <c r="D87" s="73" t="s">
        <v>7</v>
      </c>
      <c r="E87" s="72"/>
      <c r="F87" s="73">
        <v>0.28000000000000003</v>
      </c>
      <c r="G87" s="75">
        <f>VLOOKUP(B87,'[2]Thiet bi'!$B$2:$E$154,4,0)</f>
        <v>69500000</v>
      </c>
      <c r="H87" s="71">
        <f>VLOOKUP(B87,'[2]Thiet bi'!$B$2:$F$152,5,0)</f>
        <v>8</v>
      </c>
      <c r="I87" s="71">
        <v>500</v>
      </c>
      <c r="J87" s="74">
        <f t="shared" si="4"/>
        <v>17375</v>
      </c>
      <c r="K87" s="75">
        <f t="shared" si="5"/>
        <v>4865.0000000000009</v>
      </c>
    </row>
    <row r="88" spans="1:11" ht="21.95" customHeight="1" x14ac:dyDescent="0.25">
      <c r="A88" s="73"/>
      <c r="B88" s="73" t="s">
        <v>318</v>
      </c>
      <c r="C88" s="72" t="s">
        <v>152</v>
      </c>
      <c r="D88" s="73" t="s">
        <v>7</v>
      </c>
      <c r="E88" s="73">
        <v>0.16</v>
      </c>
      <c r="F88" s="73">
        <v>0.2</v>
      </c>
      <c r="G88" s="75">
        <f>VLOOKUP(B88,'[2]Thiet bi'!$B$2:$E$154,4,0)</f>
        <v>69500000</v>
      </c>
      <c r="H88" s="71">
        <f>VLOOKUP(B88,'[2]Thiet bi'!$B$2:$F$152,5,0)</f>
        <v>8</v>
      </c>
      <c r="I88" s="71">
        <v>500</v>
      </c>
      <c r="J88" s="74">
        <f t="shared" si="4"/>
        <v>17375</v>
      </c>
      <c r="K88" s="75">
        <f t="shared" si="5"/>
        <v>3475</v>
      </c>
    </row>
    <row r="89" spans="1:11" ht="21.95" customHeight="1" x14ac:dyDescent="0.25">
      <c r="A89" s="73"/>
      <c r="B89" s="73" t="s">
        <v>319</v>
      </c>
      <c r="C89" s="72" t="s">
        <v>136</v>
      </c>
      <c r="D89" s="73" t="s">
        <v>9</v>
      </c>
      <c r="E89" s="73">
        <v>2.2999999999999998</v>
      </c>
      <c r="F89" s="73">
        <v>0.34</v>
      </c>
      <c r="G89" s="75">
        <f>VLOOKUP(B89,'[2]Thiet bi'!$B$2:$E$154,4,0)</f>
        <v>28350000</v>
      </c>
      <c r="H89" s="71">
        <f>VLOOKUP(B89,'[2]Thiet bi'!$B$2:$F$152,5,0)</f>
        <v>10</v>
      </c>
      <c r="I89" s="71">
        <v>500</v>
      </c>
      <c r="J89" s="74">
        <f t="shared" si="4"/>
        <v>5670</v>
      </c>
      <c r="K89" s="75">
        <f t="shared" si="5"/>
        <v>1927.8000000000002</v>
      </c>
    </row>
    <row r="90" spans="1:11" ht="21.95" customHeight="1" x14ac:dyDescent="0.25">
      <c r="A90" s="73"/>
      <c r="B90" s="73" t="s">
        <v>320</v>
      </c>
      <c r="C90" s="72" t="s">
        <v>137</v>
      </c>
      <c r="D90" s="73" t="s">
        <v>7</v>
      </c>
      <c r="E90" s="73">
        <v>0.06</v>
      </c>
      <c r="F90" s="73">
        <v>0.28000000000000003</v>
      </c>
      <c r="G90" s="75">
        <f>VLOOKUP(B90,'[2]Thiet bi'!$B$2:$E$154,4,0)</f>
        <v>30000000</v>
      </c>
      <c r="H90" s="71">
        <f>VLOOKUP(B90,'[2]Thiet bi'!$B$2:$F$152,5,0)</f>
        <v>8</v>
      </c>
      <c r="I90" s="71">
        <v>500</v>
      </c>
      <c r="J90" s="74">
        <f t="shared" si="4"/>
        <v>7500</v>
      </c>
      <c r="K90" s="75">
        <f t="shared" si="5"/>
        <v>2100</v>
      </c>
    </row>
    <row r="91" spans="1:11" ht="21.95" customHeight="1" x14ac:dyDescent="0.25">
      <c r="A91" s="73"/>
      <c r="B91" s="73" t="s">
        <v>321</v>
      </c>
      <c r="C91" s="72" t="s">
        <v>138</v>
      </c>
      <c r="D91" s="73" t="s">
        <v>9</v>
      </c>
      <c r="E91" s="73">
        <v>0.18</v>
      </c>
      <c r="F91" s="73">
        <v>0.2</v>
      </c>
      <c r="G91" s="75">
        <v>50909000</v>
      </c>
      <c r="H91" s="71">
        <f>VLOOKUP(B91,'[2]Thiet bi'!$B$2:$F$152,5,0)</f>
        <v>8</v>
      </c>
      <c r="I91" s="71">
        <v>500</v>
      </c>
      <c r="J91" s="74">
        <f t="shared" si="4"/>
        <v>12727.25</v>
      </c>
      <c r="K91" s="75">
        <f t="shared" si="5"/>
        <v>2545.4500000000003</v>
      </c>
    </row>
    <row r="92" spans="1:11" ht="21.95" customHeight="1" x14ac:dyDescent="0.25">
      <c r="A92" s="73"/>
      <c r="B92" s="73" t="s">
        <v>322</v>
      </c>
      <c r="C92" s="72" t="s">
        <v>139</v>
      </c>
      <c r="D92" s="73" t="s">
        <v>7</v>
      </c>
      <c r="E92" s="73">
        <v>2.2000000000000002</v>
      </c>
      <c r="F92" s="73">
        <v>6.7000000000000004E-2</v>
      </c>
      <c r="G92" s="75">
        <f>VLOOKUP(B92,'[2]Thiet bi'!$B$2:$E$154,4,0)</f>
        <v>9500000</v>
      </c>
      <c r="H92" s="71">
        <f>VLOOKUP(B92,'[2]Thiet bi'!$B$2:$F$152,5,0)</f>
        <v>8</v>
      </c>
      <c r="I92" s="71">
        <v>500</v>
      </c>
      <c r="J92" s="74">
        <f t="shared" si="4"/>
        <v>2375</v>
      </c>
      <c r="K92" s="75">
        <f t="shared" si="5"/>
        <v>159.125</v>
      </c>
    </row>
    <row r="93" spans="1:11" ht="21.95" customHeight="1" x14ac:dyDescent="0.25">
      <c r="A93" s="97"/>
      <c r="B93" s="97" t="s">
        <v>469</v>
      </c>
      <c r="C93" s="82" t="s">
        <v>47</v>
      </c>
      <c r="D93" s="97" t="s">
        <v>118</v>
      </c>
      <c r="E93" s="97"/>
      <c r="F93" s="82">
        <v>10.97</v>
      </c>
      <c r="G93" s="86">
        <f>VLOOKUP(B93,'[2]Thiet bi'!$B$2:$E$154,4,0)</f>
        <v>1755</v>
      </c>
      <c r="H93" s="81"/>
      <c r="I93" s="81"/>
      <c r="J93" s="85"/>
      <c r="K93" s="86">
        <f>G93*F93</f>
        <v>19252.350000000002</v>
      </c>
    </row>
    <row r="94" spans="1:11" ht="21.95" customHeight="1" x14ac:dyDescent="0.25">
      <c r="A94" s="290">
        <v>14</v>
      </c>
      <c r="B94" s="291" t="s">
        <v>89</v>
      </c>
      <c r="C94" s="429" t="s">
        <v>532</v>
      </c>
      <c r="D94" s="430"/>
      <c r="E94" s="430"/>
      <c r="F94" s="430"/>
      <c r="G94" s="430"/>
      <c r="H94" s="430"/>
      <c r="I94" s="430"/>
      <c r="J94" s="431"/>
      <c r="K94" s="184">
        <f>SUM(K95:K105)</f>
        <v>31861.925000000003</v>
      </c>
    </row>
    <row r="95" spans="1:11" ht="21.95" customHeight="1" x14ac:dyDescent="0.25">
      <c r="A95" s="73"/>
      <c r="B95" s="73" t="s">
        <v>315</v>
      </c>
      <c r="C95" s="72" t="s">
        <v>132</v>
      </c>
      <c r="D95" s="73" t="s">
        <v>7</v>
      </c>
      <c r="E95" s="73">
        <v>0.3</v>
      </c>
      <c r="F95" s="73">
        <v>0.2</v>
      </c>
      <c r="G95" s="75">
        <f>VLOOKUP(B95,'[2]Thiet bi'!$B$2:$E$154,4,0)</f>
        <v>31040000</v>
      </c>
      <c r="H95" s="71">
        <f>VLOOKUP(B95,'[2]Thiet bi'!$B$2:$F$152,5,0)</f>
        <v>10</v>
      </c>
      <c r="I95" s="71">
        <v>500</v>
      </c>
      <c r="J95" s="74">
        <f t="shared" si="4"/>
        <v>6208</v>
      </c>
      <c r="K95" s="75">
        <f t="shared" si="5"/>
        <v>1241.6000000000001</v>
      </c>
    </row>
    <row r="96" spans="1:11" ht="21.95" customHeight="1" x14ac:dyDescent="0.25">
      <c r="A96" s="73"/>
      <c r="B96" s="73" t="s">
        <v>317</v>
      </c>
      <c r="C96" s="72" t="s">
        <v>134</v>
      </c>
      <c r="D96" s="73" t="s">
        <v>7</v>
      </c>
      <c r="E96" s="72"/>
      <c r="F96" s="73">
        <v>0.28000000000000003</v>
      </c>
      <c r="G96" s="75">
        <f>VLOOKUP(B96,'[2]Thiet bi'!$B$2:$E$154,4,0)</f>
        <v>34700000</v>
      </c>
      <c r="H96" s="71">
        <f>VLOOKUP(B96,'[2]Thiet bi'!$B$2:$F$152,5,0)</f>
        <v>10</v>
      </c>
      <c r="I96" s="71">
        <v>500</v>
      </c>
      <c r="J96" s="74">
        <f t="shared" si="4"/>
        <v>6940</v>
      </c>
      <c r="K96" s="75">
        <f t="shared" si="5"/>
        <v>1943.2000000000003</v>
      </c>
    </row>
    <row r="97" spans="1:11" ht="21.95" customHeight="1" x14ac:dyDescent="0.25">
      <c r="A97" s="73"/>
      <c r="B97" s="73" t="s">
        <v>318</v>
      </c>
      <c r="C97" s="72" t="s">
        <v>135</v>
      </c>
      <c r="D97" s="73" t="s">
        <v>7</v>
      </c>
      <c r="E97" s="72"/>
      <c r="F97" s="73">
        <v>0.28000000000000003</v>
      </c>
      <c r="G97" s="75">
        <f>VLOOKUP(B97,'[2]Thiet bi'!$B$2:$E$154,4,0)</f>
        <v>69500000</v>
      </c>
      <c r="H97" s="71">
        <f>VLOOKUP(B97,'[2]Thiet bi'!$B$2:$F$152,5,0)</f>
        <v>8</v>
      </c>
      <c r="I97" s="71">
        <v>500</v>
      </c>
      <c r="J97" s="74">
        <f t="shared" si="4"/>
        <v>17375</v>
      </c>
      <c r="K97" s="75">
        <f t="shared" si="5"/>
        <v>4865.0000000000009</v>
      </c>
    </row>
    <row r="98" spans="1:11" ht="21.95" customHeight="1" x14ac:dyDescent="0.25">
      <c r="A98" s="73"/>
      <c r="B98" s="73" t="s">
        <v>319</v>
      </c>
      <c r="C98" s="72" t="s">
        <v>136</v>
      </c>
      <c r="D98" s="73" t="s">
        <v>9</v>
      </c>
      <c r="E98" s="73">
        <v>2.2999999999999998</v>
      </c>
      <c r="F98" s="73">
        <v>0.34</v>
      </c>
      <c r="G98" s="75">
        <f>VLOOKUP(B98,'[2]Thiet bi'!$B$2:$E$154,4,0)</f>
        <v>28350000</v>
      </c>
      <c r="H98" s="71">
        <f>VLOOKUP(B98,'[2]Thiet bi'!$B$2:$F$152,5,0)</f>
        <v>10</v>
      </c>
      <c r="I98" s="71">
        <v>500</v>
      </c>
      <c r="J98" s="74">
        <f t="shared" si="4"/>
        <v>5670</v>
      </c>
      <c r="K98" s="75">
        <f t="shared" si="5"/>
        <v>1927.8000000000002</v>
      </c>
    </row>
    <row r="99" spans="1:11" ht="21.95" customHeight="1" x14ac:dyDescent="0.25">
      <c r="A99" s="73"/>
      <c r="B99" s="73" t="s">
        <v>327</v>
      </c>
      <c r="C99" s="72" t="s">
        <v>149</v>
      </c>
      <c r="D99" s="73" t="s">
        <v>9</v>
      </c>
      <c r="E99" s="73">
        <v>1</v>
      </c>
      <c r="F99" s="73">
        <v>0.38</v>
      </c>
      <c r="G99" s="75">
        <f>VLOOKUP(B99,'[2]Thiet bi'!$B$2:$E$154,4,0)</f>
        <v>17850000</v>
      </c>
      <c r="H99" s="71">
        <f>VLOOKUP(B99,'[2]Thiet bi'!$B$2:$F$152,5,0)</f>
        <v>8</v>
      </c>
      <c r="I99" s="71">
        <v>500</v>
      </c>
      <c r="J99" s="74">
        <f t="shared" si="4"/>
        <v>4462.5</v>
      </c>
      <c r="K99" s="75">
        <f t="shared" si="5"/>
        <v>1695.75</v>
      </c>
    </row>
    <row r="100" spans="1:11" ht="21.95" customHeight="1" x14ac:dyDescent="0.25">
      <c r="A100" s="73"/>
      <c r="B100" s="73" t="s">
        <v>328</v>
      </c>
      <c r="C100" s="72" t="s">
        <v>150</v>
      </c>
      <c r="D100" s="73" t="s">
        <v>9</v>
      </c>
      <c r="E100" s="73">
        <v>1.5</v>
      </c>
      <c r="F100" s="73">
        <v>0.28000000000000003</v>
      </c>
      <c r="G100" s="75">
        <f>VLOOKUP(B100,'[2]Thiet bi'!$B$2:$E$154,4,0)</f>
        <v>64000000</v>
      </c>
      <c r="H100" s="71">
        <f>VLOOKUP(B100,'[2]Thiet bi'!$B$2:$F$152,5,0)</f>
        <v>10</v>
      </c>
      <c r="I100" s="71">
        <v>500</v>
      </c>
      <c r="J100" s="74">
        <f t="shared" si="4"/>
        <v>12800</v>
      </c>
      <c r="K100" s="75">
        <f t="shared" si="5"/>
        <v>3584.0000000000005</v>
      </c>
    </row>
    <row r="101" spans="1:11" ht="21.95" customHeight="1" x14ac:dyDescent="0.25">
      <c r="A101" s="73"/>
      <c r="B101" s="73" t="s">
        <v>320</v>
      </c>
      <c r="C101" s="72" t="s">
        <v>137</v>
      </c>
      <c r="D101" s="73" t="s">
        <v>7</v>
      </c>
      <c r="E101" s="73">
        <v>0.06</v>
      </c>
      <c r="F101" s="73">
        <v>0.28000000000000003</v>
      </c>
      <c r="G101" s="75">
        <f>VLOOKUP(B101,'[2]Thiet bi'!$B$2:$E$154,4,0)</f>
        <v>30000000</v>
      </c>
      <c r="H101" s="71">
        <f>VLOOKUP(B101,'[2]Thiet bi'!$B$2:$F$152,5,0)</f>
        <v>8</v>
      </c>
      <c r="I101" s="71">
        <v>500</v>
      </c>
      <c r="J101" s="74">
        <f t="shared" si="4"/>
        <v>7500</v>
      </c>
      <c r="K101" s="75">
        <f t="shared" si="5"/>
        <v>2100</v>
      </c>
    </row>
    <row r="102" spans="1:11" ht="21.95" customHeight="1" x14ac:dyDescent="0.25">
      <c r="A102" s="73"/>
      <c r="B102" s="73" t="s">
        <v>323</v>
      </c>
      <c r="C102" s="72" t="s">
        <v>140</v>
      </c>
      <c r="D102" s="73" t="s">
        <v>9</v>
      </c>
      <c r="E102" s="73">
        <v>0.55000000000000004</v>
      </c>
      <c r="F102" s="73">
        <v>0.1</v>
      </c>
      <c r="G102" s="75">
        <v>590000000</v>
      </c>
      <c r="H102" s="71">
        <f>VLOOKUP(B102,'[2]Thiet bi'!$B$2:$F$152,5,0)</f>
        <v>10</v>
      </c>
      <c r="I102" s="71">
        <v>500</v>
      </c>
      <c r="J102" s="74">
        <f t="shared" si="4"/>
        <v>118000</v>
      </c>
      <c r="K102" s="75">
        <f t="shared" si="5"/>
        <v>11800</v>
      </c>
    </row>
    <row r="103" spans="1:11" ht="21.95" customHeight="1" x14ac:dyDescent="0.25">
      <c r="A103" s="73"/>
      <c r="B103" s="73" t="s">
        <v>321</v>
      </c>
      <c r="C103" s="72" t="s">
        <v>138</v>
      </c>
      <c r="D103" s="73" t="s">
        <v>9</v>
      </c>
      <c r="E103" s="73">
        <v>0.18</v>
      </c>
      <c r="F103" s="73">
        <v>0.2</v>
      </c>
      <c r="G103" s="75">
        <v>50909000</v>
      </c>
      <c r="H103" s="71">
        <f>VLOOKUP(B103,'[2]Thiet bi'!$B$2:$F$152,5,0)</f>
        <v>8</v>
      </c>
      <c r="I103" s="71">
        <v>500</v>
      </c>
      <c r="J103" s="74">
        <f t="shared" si="4"/>
        <v>12727.25</v>
      </c>
      <c r="K103" s="75">
        <f t="shared" si="5"/>
        <v>2545.4500000000003</v>
      </c>
    </row>
    <row r="104" spans="1:11" ht="21.95" customHeight="1" x14ac:dyDescent="0.25">
      <c r="A104" s="73"/>
      <c r="B104" s="73" t="s">
        <v>322</v>
      </c>
      <c r="C104" s="72" t="s">
        <v>139</v>
      </c>
      <c r="D104" s="73" t="s">
        <v>7</v>
      </c>
      <c r="E104" s="73">
        <v>2.2000000000000002</v>
      </c>
      <c r="F104" s="73">
        <v>6.7000000000000004E-2</v>
      </c>
      <c r="G104" s="75">
        <f>VLOOKUP(B104,'[2]Thiet bi'!$B$2:$E$154,4,0)</f>
        <v>9500000</v>
      </c>
      <c r="H104" s="71">
        <f>VLOOKUP(B104,'[2]Thiet bi'!$B$2:$F$152,5,0)</f>
        <v>8</v>
      </c>
      <c r="I104" s="71">
        <v>500</v>
      </c>
      <c r="J104" s="74">
        <f t="shared" si="4"/>
        <v>2375</v>
      </c>
      <c r="K104" s="75">
        <f t="shared" si="5"/>
        <v>159.125</v>
      </c>
    </row>
    <row r="105" spans="1:11" ht="21.95" customHeight="1" x14ac:dyDescent="0.25">
      <c r="A105" s="73"/>
      <c r="B105" s="73" t="s">
        <v>469</v>
      </c>
      <c r="C105" s="72" t="s">
        <v>47</v>
      </c>
      <c r="D105" s="73" t="s">
        <v>118</v>
      </c>
      <c r="E105" s="73"/>
      <c r="F105" s="72">
        <v>11.56</v>
      </c>
      <c r="G105" s="75">
        <f>VLOOKUP(B105,'[2]Thiet bi'!$B$2:$E$154,4,0)</f>
        <v>1755</v>
      </c>
      <c r="H105" s="71"/>
      <c r="I105" s="71"/>
      <c r="J105" s="74"/>
      <c r="K105" s="75">
        <f t="shared" si="5"/>
        <v>0</v>
      </c>
    </row>
    <row r="106" spans="1:11" ht="21.95" customHeight="1" x14ac:dyDescent="0.25">
      <c r="A106" s="77">
        <v>15</v>
      </c>
      <c r="B106" s="79" t="s">
        <v>457</v>
      </c>
      <c r="C106" s="363" t="s">
        <v>91</v>
      </c>
      <c r="D106" s="364"/>
      <c r="E106" s="364"/>
      <c r="F106" s="364"/>
      <c r="G106" s="364"/>
      <c r="H106" s="364"/>
      <c r="I106" s="364"/>
      <c r="J106" s="365"/>
      <c r="K106" s="78">
        <f>SUM(K107:K116)</f>
        <v>136446.11499999999</v>
      </c>
    </row>
    <row r="107" spans="1:11" ht="21.95" customHeight="1" x14ac:dyDescent="0.25">
      <c r="A107" s="73"/>
      <c r="B107" s="73" t="s">
        <v>316</v>
      </c>
      <c r="C107" s="72" t="s">
        <v>133</v>
      </c>
      <c r="D107" s="73" t="s">
        <v>7</v>
      </c>
      <c r="E107" s="73">
        <v>0.1</v>
      </c>
      <c r="F107" s="73">
        <v>0.2</v>
      </c>
      <c r="G107" s="75">
        <f>VLOOKUP(B107,'[2]Thiet bi'!$B$2:$E$154,4,0)</f>
        <v>198000000</v>
      </c>
      <c r="H107" s="71">
        <f>VLOOKUP(B107,'[2]Thiet bi'!$B$2:$F$152,5,0)</f>
        <v>8</v>
      </c>
      <c r="I107" s="71">
        <v>500</v>
      </c>
      <c r="J107" s="74">
        <f t="shared" si="4"/>
        <v>49500</v>
      </c>
      <c r="K107" s="75">
        <f t="shared" si="5"/>
        <v>9900</v>
      </c>
    </row>
    <row r="108" spans="1:11" ht="21.95" customHeight="1" x14ac:dyDescent="0.25">
      <c r="A108" s="73"/>
      <c r="B108" s="73" t="s">
        <v>315</v>
      </c>
      <c r="C108" s="72" t="s">
        <v>132</v>
      </c>
      <c r="D108" s="73" t="s">
        <v>7</v>
      </c>
      <c r="E108" s="73">
        <v>0.3</v>
      </c>
      <c r="F108" s="73">
        <v>0.2</v>
      </c>
      <c r="G108" s="75">
        <f>VLOOKUP(B108,'[2]Thiet bi'!$B$2:$E$154,4,0)</f>
        <v>31040000</v>
      </c>
      <c r="H108" s="71">
        <f>VLOOKUP(B108,'[2]Thiet bi'!$B$2:$F$152,5,0)</f>
        <v>10</v>
      </c>
      <c r="I108" s="71">
        <v>500</v>
      </c>
      <c r="J108" s="74">
        <f t="shared" si="4"/>
        <v>6208</v>
      </c>
      <c r="K108" s="75">
        <f t="shared" si="5"/>
        <v>1241.6000000000001</v>
      </c>
    </row>
    <row r="109" spans="1:11" ht="21.95" customHeight="1" x14ac:dyDescent="0.25">
      <c r="A109" s="73"/>
      <c r="B109" s="73" t="s">
        <v>317</v>
      </c>
      <c r="C109" s="72" t="s">
        <v>134</v>
      </c>
      <c r="D109" s="73" t="s">
        <v>7</v>
      </c>
      <c r="E109" s="72"/>
      <c r="F109" s="73">
        <v>0.28000000000000003</v>
      </c>
      <c r="G109" s="75">
        <f>VLOOKUP(B109,'[2]Thiet bi'!$B$2:$E$154,4,0)</f>
        <v>34700000</v>
      </c>
      <c r="H109" s="71">
        <f>VLOOKUP(B109,'[2]Thiet bi'!$B$2:$F$152,5,0)</f>
        <v>10</v>
      </c>
      <c r="I109" s="71">
        <v>500</v>
      </c>
      <c r="J109" s="74">
        <f t="shared" si="4"/>
        <v>6940</v>
      </c>
      <c r="K109" s="75">
        <f t="shared" si="5"/>
        <v>1943.2000000000003</v>
      </c>
    </row>
    <row r="110" spans="1:11" ht="21.95" customHeight="1" x14ac:dyDescent="0.25">
      <c r="A110" s="73"/>
      <c r="B110" s="73" t="s">
        <v>318</v>
      </c>
      <c r="C110" s="72" t="s">
        <v>135</v>
      </c>
      <c r="D110" s="73" t="s">
        <v>7</v>
      </c>
      <c r="E110" s="72"/>
      <c r="F110" s="73">
        <v>0.28000000000000003</v>
      </c>
      <c r="G110" s="75">
        <f>VLOOKUP(B110,'[2]Thiet bi'!$B$2:$E$154,4,0)</f>
        <v>69500000</v>
      </c>
      <c r="H110" s="71">
        <f>VLOOKUP(B110,'[2]Thiet bi'!$B$2:$F$152,5,0)</f>
        <v>8</v>
      </c>
      <c r="I110" s="71">
        <v>500</v>
      </c>
      <c r="J110" s="74">
        <f t="shared" si="4"/>
        <v>17375</v>
      </c>
      <c r="K110" s="75">
        <f t="shared" si="5"/>
        <v>4865.0000000000009</v>
      </c>
    </row>
    <row r="111" spans="1:11" ht="21.95" customHeight="1" x14ac:dyDescent="0.25">
      <c r="A111" s="73"/>
      <c r="B111" s="73" t="s">
        <v>329</v>
      </c>
      <c r="C111" s="72" t="s">
        <v>153</v>
      </c>
      <c r="D111" s="73" t="s">
        <v>7</v>
      </c>
      <c r="E111" s="73">
        <v>0.1</v>
      </c>
      <c r="F111" s="73">
        <v>0.03</v>
      </c>
      <c r="G111" s="75">
        <f>VLOOKUP(B111,'[2]Thiet bi'!$B$2:$E$154,4,0)</f>
        <v>317240000</v>
      </c>
      <c r="H111" s="71">
        <f>VLOOKUP(B111,'[2]Thiet bi'!$B$2:$F$152,5,0)</f>
        <v>10</v>
      </c>
      <c r="I111" s="71">
        <v>500</v>
      </c>
      <c r="J111" s="74">
        <f t="shared" si="4"/>
        <v>63448</v>
      </c>
      <c r="K111" s="75">
        <f t="shared" si="5"/>
        <v>1903.4399999999998</v>
      </c>
    </row>
    <row r="112" spans="1:11" ht="21.95" customHeight="1" x14ac:dyDescent="0.25">
      <c r="A112" s="97"/>
      <c r="B112" s="97" t="s">
        <v>320</v>
      </c>
      <c r="C112" s="82" t="s">
        <v>137</v>
      </c>
      <c r="D112" s="97" t="s">
        <v>7</v>
      </c>
      <c r="E112" s="97">
        <v>0.06</v>
      </c>
      <c r="F112" s="97">
        <v>0.28000000000000003</v>
      </c>
      <c r="G112" s="86">
        <f>VLOOKUP(B112,'[2]Thiet bi'!$B$2:$E$154,4,0)</f>
        <v>30000000</v>
      </c>
      <c r="H112" s="81">
        <f>VLOOKUP(B112,'[2]Thiet bi'!$B$2:$F$152,5,0)</f>
        <v>8</v>
      </c>
      <c r="I112" s="81">
        <v>500</v>
      </c>
      <c r="J112" s="85">
        <f t="shared" si="4"/>
        <v>7500</v>
      </c>
      <c r="K112" s="86">
        <f t="shared" si="5"/>
        <v>2100</v>
      </c>
    </row>
    <row r="113" spans="1:11" ht="21.95" customHeight="1" x14ac:dyDescent="0.25">
      <c r="A113" s="225"/>
      <c r="B113" s="225" t="s">
        <v>324</v>
      </c>
      <c r="C113" s="224" t="s">
        <v>142</v>
      </c>
      <c r="D113" s="225" t="s">
        <v>9</v>
      </c>
      <c r="E113" s="225">
        <v>3</v>
      </c>
      <c r="F113" s="225">
        <v>0.1</v>
      </c>
      <c r="G113" s="227">
        <v>3250000000</v>
      </c>
      <c r="H113" s="223">
        <f>VLOOKUP(B113,'[2]Thiet bi'!$B$2:$F$152,5,0)</f>
        <v>10</v>
      </c>
      <c r="I113" s="223">
        <v>500</v>
      </c>
      <c r="J113" s="226">
        <f t="shared" si="4"/>
        <v>650000</v>
      </c>
      <c r="K113" s="227">
        <f t="shared" si="5"/>
        <v>65000</v>
      </c>
    </row>
    <row r="114" spans="1:11" ht="21.95" customHeight="1" x14ac:dyDescent="0.25">
      <c r="A114" s="73"/>
      <c r="B114" s="73" t="s">
        <v>321</v>
      </c>
      <c r="C114" s="72" t="s">
        <v>138</v>
      </c>
      <c r="D114" s="73" t="s">
        <v>9</v>
      </c>
      <c r="E114" s="73">
        <v>0.18</v>
      </c>
      <c r="F114" s="73">
        <v>0.2</v>
      </c>
      <c r="G114" s="75">
        <v>50909000</v>
      </c>
      <c r="H114" s="71">
        <f>VLOOKUP(B114,'[2]Thiet bi'!$B$2:$F$152,5,0)</f>
        <v>8</v>
      </c>
      <c r="I114" s="71">
        <v>500</v>
      </c>
      <c r="J114" s="74">
        <f t="shared" si="4"/>
        <v>12727.25</v>
      </c>
      <c r="K114" s="75">
        <f t="shared" si="5"/>
        <v>2545.4500000000003</v>
      </c>
    </row>
    <row r="115" spans="1:11" ht="21.95" customHeight="1" x14ac:dyDescent="0.25">
      <c r="A115" s="73"/>
      <c r="B115" s="73" t="s">
        <v>322</v>
      </c>
      <c r="C115" s="72" t="s">
        <v>139</v>
      </c>
      <c r="D115" s="73" t="s">
        <v>7</v>
      </c>
      <c r="E115" s="73">
        <v>2.2000000000000002</v>
      </c>
      <c r="F115" s="73">
        <v>6.7000000000000004E-2</v>
      </c>
      <c r="G115" s="75">
        <f>VLOOKUP(B115,'[2]Thiet bi'!$B$2:$E$154,4,0)</f>
        <v>9500000</v>
      </c>
      <c r="H115" s="71">
        <f>VLOOKUP(B115,'[2]Thiet bi'!$B$2:$F$152,5,0)</f>
        <v>8</v>
      </c>
      <c r="I115" s="71">
        <v>500</v>
      </c>
      <c r="J115" s="74">
        <f t="shared" si="4"/>
        <v>2375</v>
      </c>
      <c r="K115" s="75">
        <f t="shared" si="5"/>
        <v>159.125</v>
      </c>
    </row>
    <row r="116" spans="1:11" ht="21.95" customHeight="1" x14ac:dyDescent="0.25">
      <c r="A116" s="73"/>
      <c r="B116" s="73" t="s">
        <v>469</v>
      </c>
      <c r="C116" s="72" t="s">
        <v>47</v>
      </c>
      <c r="D116" s="73" t="s">
        <v>118</v>
      </c>
      <c r="E116" s="73"/>
      <c r="F116" s="72">
        <v>26.66</v>
      </c>
      <c r="G116" s="75">
        <f>VLOOKUP(B116,'[2]Thiet bi'!$B$2:$E$154,4,0)</f>
        <v>1755</v>
      </c>
      <c r="H116" s="71"/>
      <c r="I116" s="71"/>
      <c r="J116" s="74"/>
      <c r="K116" s="75">
        <f>G116*F116</f>
        <v>46788.3</v>
      </c>
    </row>
    <row r="117" spans="1:11" ht="21.95" customHeight="1" x14ac:dyDescent="0.25">
      <c r="A117" s="77">
        <v>16</v>
      </c>
      <c r="B117" s="79" t="s">
        <v>458</v>
      </c>
      <c r="C117" s="363" t="s">
        <v>154</v>
      </c>
      <c r="D117" s="364"/>
      <c r="E117" s="364"/>
      <c r="F117" s="364"/>
      <c r="G117" s="364"/>
      <c r="H117" s="364"/>
      <c r="I117" s="364"/>
      <c r="J117" s="365"/>
      <c r="K117" s="78">
        <f>SUM(K118:K127)</f>
        <v>136446.11499999999</v>
      </c>
    </row>
    <row r="118" spans="1:11" ht="21.95" customHeight="1" x14ac:dyDescent="0.25">
      <c r="A118" s="73"/>
      <c r="B118" s="73" t="s">
        <v>316</v>
      </c>
      <c r="C118" s="72" t="s">
        <v>133</v>
      </c>
      <c r="D118" s="73" t="s">
        <v>7</v>
      </c>
      <c r="E118" s="73">
        <v>0.1</v>
      </c>
      <c r="F118" s="73">
        <v>0.2</v>
      </c>
      <c r="G118" s="75">
        <f>VLOOKUP(B118,'[2]Thiet bi'!$B$2:$E$154,4,0)</f>
        <v>198000000</v>
      </c>
      <c r="H118" s="71">
        <f>VLOOKUP(B118,'[2]Thiet bi'!$B$2:$F$152,5,0)</f>
        <v>8</v>
      </c>
      <c r="I118" s="71">
        <v>500</v>
      </c>
      <c r="J118" s="74">
        <f t="shared" si="4"/>
        <v>49500</v>
      </c>
      <c r="K118" s="75">
        <f t="shared" si="5"/>
        <v>9900</v>
      </c>
    </row>
    <row r="119" spans="1:11" ht="21.95" customHeight="1" x14ac:dyDescent="0.25">
      <c r="A119" s="73"/>
      <c r="B119" s="73" t="s">
        <v>315</v>
      </c>
      <c r="C119" s="72" t="s">
        <v>132</v>
      </c>
      <c r="D119" s="73" t="s">
        <v>7</v>
      </c>
      <c r="E119" s="73">
        <v>0.3</v>
      </c>
      <c r="F119" s="73">
        <v>0.2</v>
      </c>
      <c r="G119" s="75">
        <f>VLOOKUP(B119,'[2]Thiet bi'!$B$2:$E$154,4,0)</f>
        <v>31040000</v>
      </c>
      <c r="H119" s="71">
        <f>VLOOKUP(B119,'[2]Thiet bi'!$B$2:$F$152,5,0)</f>
        <v>10</v>
      </c>
      <c r="I119" s="71">
        <v>500</v>
      </c>
      <c r="J119" s="74">
        <f t="shared" si="4"/>
        <v>6208</v>
      </c>
      <c r="K119" s="75">
        <f t="shared" si="5"/>
        <v>1241.6000000000001</v>
      </c>
    </row>
    <row r="120" spans="1:11" ht="21.95" customHeight="1" x14ac:dyDescent="0.25">
      <c r="A120" s="73"/>
      <c r="B120" s="73" t="s">
        <v>317</v>
      </c>
      <c r="C120" s="72" t="s">
        <v>134</v>
      </c>
      <c r="D120" s="73" t="s">
        <v>7</v>
      </c>
      <c r="E120" s="72"/>
      <c r="F120" s="73">
        <v>0.28000000000000003</v>
      </c>
      <c r="G120" s="75">
        <f>VLOOKUP(B120,'[2]Thiet bi'!$B$2:$E$154,4,0)</f>
        <v>34700000</v>
      </c>
      <c r="H120" s="71">
        <f>VLOOKUP(B120,'[2]Thiet bi'!$B$2:$F$152,5,0)</f>
        <v>10</v>
      </c>
      <c r="I120" s="71">
        <v>500</v>
      </c>
      <c r="J120" s="74">
        <f t="shared" si="4"/>
        <v>6940</v>
      </c>
      <c r="K120" s="75">
        <f t="shared" si="5"/>
        <v>1943.2000000000003</v>
      </c>
    </row>
    <row r="121" spans="1:11" ht="21.95" customHeight="1" x14ac:dyDescent="0.25">
      <c r="A121" s="73"/>
      <c r="B121" s="73" t="s">
        <v>318</v>
      </c>
      <c r="C121" s="72" t="s">
        <v>135</v>
      </c>
      <c r="D121" s="73" t="s">
        <v>7</v>
      </c>
      <c r="E121" s="72"/>
      <c r="F121" s="73">
        <v>0.28000000000000003</v>
      </c>
      <c r="G121" s="75">
        <f>VLOOKUP(B121,'[2]Thiet bi'!$B$2:$E$154,4,0)</f>
        <v>69500000</v>
      </c>
      <c r="H121" s="71">
        <f>VLOOKUP(B121,'[2]Thiet bi'!$B$2:$F$152,5,0)</f>
        <v>8</v>
      </c>
      <c r="I121" s="71">
        <v>500</v>
      </c>
      <c r="J121" s="74">
        <f t="shared" si="4"/>
        <v>17375</v>
      </c>
      <c r="K121" s="75">
        <f t="shared" si="5"/>
        <v>4865.0000000000009</v>
      </c>
    </row>
    <row r="122" spans="1:11" ht="21.95" customHeight="1" x14ac:dyDescent="0.25">
      <c r="A122" s="73"/>
      <c r="B122" s="73" t="s">
        <v>329</v>
      </c>
      <c r="C122" s="72" t="s">
        <v>153</v>
      </c>
      <c r="D122" s="73" t="s">
        <v>7</v>
      </c>
      <c r="E122" s="73">
        <v>0.1</v>
      </c>
      <c r="F122" s="73">
        <v>0.03</v>
      </c>
      <c r="G122" s="75">
        <f>VLOOKUP(B122,'[2]Thiet bi'!$B$2:$E$154,4,0)</f>
        <v>317240000</v>
      </c>
      <c r="H122" s="71">
        <f>VLOOKUP(B122,'[2]Thiet bi'!$B$2:$F$152,5,0)</f>
        <v>10</v>
      </c>
      <c r="I122" s="71">
        <v>500</v>
      </c>
      <c r="J122" s="74">
        <f t="shared" si="4"/>
        <v>63448</v>
      </c>
      <c r="K122" s="75">
        <f t="shared" si="5"/>
        <v>1903.4399999999998</v>
      </c>
    </row>
    <row r="123" spans="1:11" ht="21.95" customHeight="1" x14ac:dyDescent="0.25">
      <c r="A123" s="73"/>
      <c r="B123" s="73" t="s">
        <v>320</v>
      </c>
      <c r="C123" s="72" t="s">
        <v>137</v>
      </c>
      <c r="D123" s="73" t="s">
        <v>7</v>
      </c>
      <c r="E123" s="73">
        <v>0.06</v>
      </c>
      <c r="F123" s="73">
        <v>0.28000000000000003</v>
      </c>
      <c r="G123" s="75">
        <f>VLOOKUP(B123,'[2]Thiet bi'!$B$2:$E$154,4,0)</f>
        <v>30000000</v>
      </c>
      <c r="H123" s="71">
        <f>VLOOKUP(B123,'[2]Thiet bi'!$B$2:$F$152,5,0)</f>
        <v>8</v>
      </c>
      <c r="I123" s="71">
        <v>500</v>
      </c>
      <c r="J123" s="74">
        <f t="shared" si="4"/>
        <v>7500</v>
      </c>
      <c r="K123" s="75">
        <f t="shared" si="5"/>
        <v>2100</v>
      </c>
    </row>
    <row r="124" spans="1:11" ht="21.95" customHeight="1" x14ac:dyDescent="0.25">
      <c r="A124" s="73"/>
      <c r="B124" s="73" t="s">
        <v>324</v>
      </c>
      <c r="C124" s="72" t="s">
        <v>142</v>
      </c>
      <c r="D124" s="73" t="s">
        <v>9</v>
      </c>
      <c r="E124" s="73">
        <v>3</v>
      </c>
      <c r="F124" s="73">
        <v>0.1</v>
      </c>
      <c r="G124" s="75">
        <v>3250000000</v>
      </c>
      <c r="H124" s="71">
        <f>VLOOKUP(B124,'[2]Thiet bi'!$B$2:$F$152,5,0)</f>
        <v>10</v>
      </c>
      <c r="I124" s="71">
        <v>500</v>
      </c>
      <c r="J124" s="74">
        <f t="shared" si="4"/>
        <v>650000</v>
      </c>
      <c r="K124" s="75">
        <f t="shared" si="5"/>
        <v>65000</v>
      </c>
    </row>
    <row r="125" spans="1:11" ht="21.95" customHeight="1" x14ac:dyDescent="0.25">
      <c r="A125" s="73"/>
      <c r="B125" s="73" t="s">
        <v>321</v>
      </c>
      <c r="C125" s="72" t="s">
        <v>138</v>
      </c>
      <c r="D125" s="73" t="s">
        <v>9</v>
      </c>
      <c r="E125" s="73">
        <v>0.18</v>
      </c>
      <c r="F125" s="73">
        <v>0.2</v>
      </c>
      <c r="G125" s="75">
        <v>50909000</v>
      </c>
      <c r="H125" s="71">
        <f>VLOOKUP(B125,'[2]Thiet bi'!$B$2:$F$152,5,0)</f>
        <v>8</v>
      </c>
      <c r="I125" s="71">
        <v>500</v>
      </c>
      <c r="J125" s="74">
        <f t="shared" si="4"/>
        <v>12727.25</v>
      </c>
      <c r="K125" s="75">
        <f t="shared" si="5"/>
        <v>2545.4500000000003</v>
      </c>
    </row>
    <row r="126" spans="1:11" ht="21.95" customHeight="1" x14ac:dyDescent="0.25">
      <c r="A126" s="73"/>
      <c r="B126" s="73" t="s">
        <v>322</v>
      </c>
      <c r="C126" s="72" t="s">
        <v>139</v>
      </c>
      <c r="D126" s="73" t="s">
        <v>7</v>
      </c>
      <c r="E126" s="73">
        <v>2.2000000000000002</v>
      </c>
      <c r="F126" s="73">
        <v>6.7000000000000004E-2</v>
      </c>
      <c r="G126" s="75">
        <f>VLOOKUP(B126,'[2]Thiet bi'!$B$2:$E$154,4,0)</f>
        <v>9500000</v>
      </c>
      <c r="H126" s="71">
        <f>VLOOKUP(B126,'[2]Thiet bi'!$B$2:$F$152,5,0)</f>
        <v>8</v>
      </c>
      <c r="I126" s="71">
        <v>500</v>
      </c>
      <c r="J126" s="74">
        <f t="shared" si="4"/>
        <v>2375</v>
      </c>
      <c r="K126" s="75">
        <f t="shared" si="5"/>
        <v>159.125</v>
      </c>
    </row>
    <row r="127" spans="1:11" ht="21.95" customHeight="1" x14ac:dyDescent="0.25">
      <c r="A127" s="73"/>
      <c r="B127" s="73" t="s">
        <v>469</v>
      </c>
      <c r="C127" s="72" t="s">
        <v>47</v>
      </c>
      <c r="D127" s="73" t="s">
        <v>118</v>
      </c>
      <c r="E127" s="73"/>
      <c r="F127" s="72">
        <v>26.66</v>
      </c>
      <c r="G127" s="75">
        <f>VLOOKUP(B127,'[2]Thiet bi'!$B$2:$E$154,4,0)</f>
        <v>1755</v>
      </c>
      <c r="H127" s="71"/>
      <c r="I127" s="71"/>
      <c r="J127" s="74"/>
      <c r="K127" s="75">
        <f>G127*F127</f>
        <v>46788.3</v>
      </c>
    </row>
    <row r="128" spans="1:11" ht="21.95" customHeight="1" x14ac:dyDescent="0.25">
      <c r="A128" s="77">
        <v>17</v>
      </c>
      <c r="B128" s="79" t="s">
        <v>507</v>
      </c>
      <c r="C128" s="363" t="s">
        <v>155</v>
      </c>
      <c r="D128" s="364"/>
      <c r="E128" s="364"/>
      <c r="F128" s="364"/>
      <c r="G128" s="364"/>
      <c r="H128" s="364"/>
      <c r="I128" s="364"/>
      <c r="J128" s="365"/>
      <c r="K128" s="78">
        <f>SUM(K129:K139)</f>
        <v>163926.11499999999</v>
      </c>
    </row>
    <row r="129" spans="1:11" ht="21.95" customHeight="1" x14ac:dyDescent="0.25">
      <c r="A129" s="73"/>
      <c r="B129" s="73" t="s">
        <v>316</v>
      </c>
      <c r="C129" s="72" t="s">
        <v>133</v>
      </c>
      <c r="D129" s="73" t="s">
        <v>7</v>
      </c>
      <c r="E129" s="73">
        <v>0.1</v>
      </c>
      <c r="F129" s="73">
        <v>0.2</v>
      </c>
      <c r="G129" s="75">
        <f>VLOOKUP(B129,'[2]Thiet bi'!$B$2:$E$154,4,0)</f>
        <v>198000000</v>
      </c>
      <c r="H129" s="71">
        <f>VLOOKUP(B129,'[2]Thiet bi'!$B$2:$F$152,5,0)</f>
        <v>8</v>
      </c>
      <c r="I129" s="71">
        <v>500</v>
      </c>
      <c r="J129" s="74">
        <f t="shared" si="4"/>
        <v>49500</v>
      </c>
      <c r="K129" s="75">
        <f t="shared" si="5"/>
        <v>9900</v>
      </c>
    </row>
    <row r="130" spans="1:11" ht="21.95" customHeight="1" x14ac:dyDescent="0.25">
      <c r="A130" s="73"/>
      <c r="B130" s="73" t="s">
        <v>317</v>
      </c>
      <c r="C130" s="72" t="s">
        <v>134</v>
      </c>
      <c r="D130" s="73" t="s">
        <v>7</v>
      </c>
      <c r="E130" s="72"/>
      <c r="F130" s="73">
        <v>0.28000000000000003</v>
      </c>
      <c r="G130" s="75">
        <f>VLOOKUP(B130,'[2]Thiet bi'!$B$2:$E$154,4,0)</f>
        <v>34700000</v>
      </c>
      <c r="H130" s="71">
        <f>VLOOKUP(B130,'[2]Thiet bi'!$B$2:$F$152,5,0)</f>
        <v>10</v>
      </c>
      <c r="I130" s="71">
        <v>500</v>
      </c>
      <c r="J130" s="74">
        <f t="shared" ref="J130:J150" si="6">G130/(H130*I130)</f>
        <v>6940</v>
      </c>
      <c r="K130" s="75">
        <f t="shared" ref="K130:K150" si="7">J130*F130</f>
        <v>1943.2000000000003</v>
      </c>
    </row>
    <row r="131" spans="1:11" ht="21.95" customHeight="1" x14ac:dyDescent="0.25">
      <c r="A131" s="97"/>
      <c r="B131" s="97" t="s">
        <v>318</v>
      </c>
      <c r="C131" s="82" t="s">
        <v>135</v>
      </c>
      <c r="D131" s="97" t="s">
        <v>7</v>
      </c>
      <c r="E131" s="82"/>
      <c r="F131" s="97">
        <v>0.28000000000000003</v>
      </c>
      <c r="G131" s="86">
        <f>VLOOKUP(B131,'[2]Thiet bi'!$B$2:$E$154,4,0)</f>
        <v>69500000</v>
      </c>
      <c r="H131" s="81">
        <f>VLOOKUP(B131,'[2]Thiet bi'!$B$2:$F$152,5,0)</f>
        <v>8</v>
      </c>
      <c r="I131" s="81">
        <v>500</v>
      </c>
      <c r="J131" s="85">
        <f t="shared" si="6"/>
        <v>17375</v>
      </c>
      <c r="K131" s="86">
        <f t="shared" si="7"/>
        <v>4865.0000000000009</v>
      </c>
    </row>
    <row r="132" spans="1:11" ht="21.95" customHeight="1" x14ac:dyDescent="0.25">
      <c r="A132" s="225"/>
      <c r="B132" s="225" t="s">
        <v>315</v>
      </c>
      <c r="C132" s="224" t="s">
        <v>132</v>
      </c>
      <c r="D132" s="225" t="s">
        <v>7</v>
      </c>
      <c r="E132" s="225">
        <v>0.3</v>
      </c>
      <c r="F132" s="225">
        <v>0.2</v>
      </c>
      <c r="G132" s="227">
        <f>VLOOKUP(B132,'[2]Thiet bi'!$B$2:$E$154,4,0)</f>
        <v>31040000</v>
      </c>
      <c r="H132" s="223">
        <f>VLOOKUP(B132,'[2]Thiet bi'!$B$2:$F$152,5,0)</f>
        <v>10</v>
      </c>
      <c r="I132" s="223">
        <v>500</v>
      </c>
      <c r="J132" s="226">
        <f t="shared" si="6"/>
        <v>6208</v>
      </c>
      <c r="K132" s="227">
        <f t="shared" si="7"/>
        <v>1241.6000000000001</v>
      </c>
    </row>
    <row r="133" spans="1:11" ht="21.95" customHeight="1" x14ac:dyDescent="0.25">
      <c r="A133" s="73"/>
      <c r="B133" s="73" t="s">
        <v>329</v>
      </c>
      <c r="C133" s="72" t="s">
        <v>153</v>
      </c>
      <c r="D133" s="73" t="s">
        <v>7</v>
      </c>
      <c r="E133" s="73">
        <v>0.1</v>
      </c>
      <c r="F133" s="73">
        <v>0.03</v>
      </c>
      <c r="G133" s="75">
        <f>VLOOKUP(B133,'[2]Thiet bi'!$B$2:$E$154,4,0)</f>
        <v>317240000</v>
      </c>
      <c r="H133" s="71">
        <f>VLOOKUP(B133,'[2]Thiet bi'!$B$2:$F$152,5,0)</f>
        <v>10</v>
      </c>
      <c r="I133" s="71">
        <v>500</v>
      </c>
      <c r="J133" s="74">
        <f t="shared" si="6"/>
        <v>63448</v>
      </c>
      <c r="K133" s="75">
        <f t="shared" si="7"/>
        <v>1903.4399999999998</v>
      </c>
    </row>
    <row r="134" spans="1:11" ht="21.95" customHeight="1" x14ac:dyDescent="0.25">
      <c r="A134" s="73"/>
      <c r="B134" s="73" t="s">
        <v>320</v>
      </c>
      <c r="C134" s="72" t="s">
        <v>137</v>
      </c>
      <c r="D134" s="73" t="s">
        <v>7</v>
      </c>
      <c r="E134" s="73">
        <v>0.06</v>
      </c>
      <c r="F134" s="73">
        <v>0.28000000000000003</v>
      </c>
      <c r="G134" s="75">
        <f>VLOOKUP(B134,'[2]Thiet bi'!$B$2:$E$154,4,0)</f>
        <v>30000000</v>
      </c>
      <c r="H134" s="71">
        <f>VLOOKUP(B134,'[2]Thiet bi'!$B$2:$F$152,5,0)</f>
        <v>8</v>
      </c>
      <c r="I134" s="71">
        <v>500</v>
      </c>
      <c r="J134" s="74">
        <f t="shared" si="6"/>
        <v>7500</v>
      </c>
      <c r="K134" s="75">
        <f t="shared" si="7"/>
        <v>2100</v>
      </c>
    </row>
    <row r="135" spans="1:11" ht="21.95" customHeight="1" x14ac:dyDescent="0.25">
      <c r="A135" s="73"/>
      <c r="B135" s="73" t="s">
        <v>324</v>
      </c>
      <c r="C135" s="72" t="s">
        <v>142</v>
      </c>
      <c r="D135" s="73" t="s">
        <v>9</v>
      </c>
      <c r="E135" s="73">
        <v>3</v>
      </c>
      <c r="F135" s="73">
        <v>0.1</v>
      </c>
      <c r="G135" s="75">
        <v>3250000000</v>
      </c>
      <c r="H135" s="71">
        <f>VLOOKUP(B135,'[2]Thiet bi'!$B$2:$F$152,5,0)</f>
        <v>10</v>
      </c>
      <c r="I135" s="71">
        <v>500</v>
      </c>
      <c r="J135" s="74">
        <f t="shared" si="6"/>
        <v>650000</v>
      </c>
      <c r="K135" s="75">
        <f t="shared" si="7"/>
        <v>65000</v>
      </c>
    </row>
    <row r="136" spans="1:11" ht="32.25" customHeight="1" x14ac:dyDescent="0.25">
      <c r="A136" s="73"/>
      <c r="B136" s="73" t="s">
        <v>330</v>
      </c>
      <c r="C136" s="72" t="s">
        <v>156</v>
      </c>
      <c r="D136" s="73" t="s">
        <v>9</v>
      </c>
      <c r="E136" s="73">
        <v>0.6</v>
      </c>
      <c r="F136" s="73">
        <v>0.6</v>
      </c>
      <c r="G136" s="75">
        <f>VLOOKUP(B136,'[2]Thiet bi'!$B$2:$E$154,4,0)</f>
        <v>229000000</v>
      </c>
      <c r="H136" s="71">
        <f>VLOOKUP(B136,'[2]Thiet bi'!$B$2:$F$152,5,0)</f>
        <v>10</v>
      </c>
      <c r="I136" s="71">
        <v>500</v>
      </c>
      <c r="J136" s="74">
        <f t="shared" si="6"/>
        <v>45800</v>
      </c>
      <c r="K136" s="75">
        <f t="shared" si="7"/>
        <v>27480</v>
      </c>
    </row>
    <row r="137" spans="1:11" ht="21.95" customHeight="1" x14ac:dyDescent="0.25">
      <c r="A137" s="73"/>
      <c r="B137" s="73" t="s">
        <v>321</v>
      </c>
      <c r="C137" s="72" t="s">
        <v>138</v>
      </c>
      <c r="D137" s="73" t="s">
        <v>9</v>
      </c>
      <c r="E137" s="73">
        <v>0.18</v>
      </c>
      <c r="F137" s="73">
        <v>0.2</v>
      </c>
      <c r="G137" s="75">
        <v>50909000</v>
      </c>
      <c r="H137" s="71">
        <f>VLOOKUP(B137,'[2]Thiet bi'!$B$2:$F$152,5,0)</f>
        <v>8</v>
      </c>
      <c r="I137" s="71">
        <v>500</v>
      </c>
      <c r="J137" s="74">
        <f t="shared" si="6"/>
        <v>12727.25</v>
      </c>
      <c r="K137" s="75">
        <f t="shared" si="7"/>
        <v>2545.4500000000003</v>
      </c>
    </row>
    <row r="138" spans="1:11" ht="21.95" customHeight="1" x14ac:dyDescent="0.25">
      <c r="A138" s="73"/>
      <c r="B138" s="73" t="s">
        <v>322</v>
      </c>
      <c r="C138" s="72" t="s">
        <v>139</v>
      </c>
      <c r="D138" s="73" t="s">
        <v>7</v>
      </c>
      <c r="E138" s="73">
        <v>2.2000000000000002</v>
      </c>
      <c r="F138" s="73">
        <v>6.7000000000000004E-2</v>
      </c>
      <c r="G138" s="75">
        <f>VLOOKUP(B138,'[2]Thiet bi'!$B$2:$E$154,4,0)</f>
        <v>9500000</v>
      </c>
      <c r="H138" s="71">
        <f>VLOOKUP(B138,'[2]Thiet bi'!$B$2:$F$152,5,0)</f>
        <v>8</v>
      </c>
      <c r="I138" s="71">
        <v>500</v>
      </c>
      <c r="J138" s="74">
        <f t="shared" si="6"/>
        <v>2375</v>
      </c>
      <c r="K138" s="75">
        <f t="shared" si="7"/>
        <v>159.125</v>
      </c>
    </row>
    <row r="139" spans="1:11" ht="21.95" customHeight="1" x14ac:dyDescent="0.25">
      <c r="A139" s="73"/>
      <c r="B139" s="73" t="s">
        <v>469</v>
      </c>
      <c r="C139" s="72" t="s">
        <v>47</v>
      </c>
      <c r="D139" s="73" t="s">
        <v>118</v>
      </c>
      <c r="E139" s="73"/>
      <c r="F139" s="72">
        <v>26.66</v>
      </c>
      <c r="G139" s="75">
        <f>VLOOKUP(B139,'[2]Thiet bi'!$B$2:$E$154,4,0)</f>
        <v>1755</v>
      </c>
      <c r="H139" s="71"/>
      <c r="I139" s="71"/>
      <c r="J139" s="74"/>
      <c r="K139" s="75">
        <f>G139*F139</f>
        <v>46788.3</v>
      </c>
    </row>
    <row r="140" spans="1:11" ht="21.95" customHeight="1" x14ac:dyDescent="0.25">
      <c r="A140" s="77">
        <v>18</v>
      </c>
      <c r="B140" s="79" t="s">
        <v>508</v>
      </c>
      <c r="C140" s="363" t="s">
        <v>157</v>
      </c>
      <c r="D140" s="364"/>
      <c r="E140" s="365"/>
      <c r="F140" s="366" t="s">
        <v>514</v>
      </c>
      <c r="G140" s="428"/>
      <c r="H140" s="428"/>
      <c r="I140" s="428"/>
      <c r="J140" s="367"/>
      <c r="K140" s="78">
        <f>K128</f>
        <v>163926.11499999999</v>
      </c>
    </row>
    <row r="141" spans="1:11" ht="21.95" customHeight="1" x14ac:dyDescent="0.25">
      <c r="A141" s="77">
        <v>19</v>
      </c>
      <c r="B141" s="79" t="s">
        <v>509</v>
      </c>
      <c r="C141" s="363" t="s">
        <v>102</v>
      </c>
      <c r="D141" s="364"/>
      <c r="E141" s="364"/>
      <c r="F141" s="364"/>
      <c r="G141" s="364"/>
      <c r="H141" s="364"/>
      <c r="I141" s="364"/>
      <c r="J141" s="365"/>
      <c r="K141" s="78">
        <f>SUM(K142:K151)</f>
        <v>135638.815</v>
      </c>
    </row>
    <row r="142" spans="1:11" ht="21.95" customHeight="1" x14ac:dyDescent="0.25">
      <c r="A142" s="73"/>
      <c r="B142" s="73" t="s">
        <v>316</v>
      </c>
      <c r="C142" s="72" t="s">
        <v>133</v>
      </c>
      <c r="D142" s="73" t="s">
        <v>7</v>
      </c>
      <c r="E142" s="73">
        <v>0.1</v>
      </c>
      <c r="F142" s="73">
        <v>0.2</v>
      </c>
      <c r="G142" s="75">
        <f>VLOOKUP(B142,'[2]Thiet bi'!$B$2:$E$154,4,0)</f>
        <v>198000000</v>
      </c>
      <c r="H142" s="71">
        <f>VLOOKUP(B142,'[2]Thiet bi'!$B$2:$F$152,5,0)</f>
        <v>8</v>
      </c>
      <c r="I142" s="71">
        <v>500</v>
      </c>
      <c r="J142" s="74">
        <f t="shared" si="6"/>
        <v>49500</v>
      </c>
      <c r="K142" s="75">
        <f t="shared" si="7"/>
        <v>9900</v>
      </c>
    </row>
    <row r="143" spans="1:11" ht="21.95" customHeight="1" x14ac:dyDescent="0.25">
      <c r="A143" s="73"/>
      <c r="B143" s="73" t="s">
        <v>315</v>
      </c>
      <c r="C143" s="72" t="s">
        <v>132</v>
      </c>
      <c r="D143" s="73" t="s">
        <v>7</v>
      </c>
      <c r="E143" s="73">
        <v>0.3</v>
      </c>
      <c r="F143" s="73">
        <v>0.2</v>
      </c>
      <c r="G143" s="75">
        <f>VLOOKUP(B143,'[2]Thiet bi'!$B$2:$E$154,4,0)</f>
        <v>31040000</v>
      </c>
      <c r="H143" s="71">
        <f>VLOOKUP(B143,'[2]Thiet bi'!$B$2:$F$152,5,0)</f>
        <v>10</v>
      </c>
      <c r="I143" s="71">
        <v>500</v>
      </c>
      <c r="J143" s="74">
        <f t="shared" si="6"/>
        <v>6208</v>
      </c>
      <c r="K143" s="75">
        <f t="shared" si="7"/>
        <v>1241.6000000000001</v>
      </c>
    </row>
    <row r="144" spans="1:11" ht="21.95" customHeight="1" x14ac:dyDescent="0.25">
      <c r="A144" s="73"/>
      <c r="B144" s="73" t="s">
        <v>317</v>
      </c>
      <c r="C144" s="72" t="s">
        <v>134</v>
      </c>
      <c r="D144" s="73" t="s">
        <v>7</v>
      </c>
      <c r="E144" s="72"/>
      <c r="F144" s="73">
        <v>0.28000000000000003</v>
      </c>
      <c r="G144" s="75">
        <f>VLOOKUP(B144,'[2]Thiet bi'!$B$2:$E$154,4,0)</f>
        <v>34700000</v>
      </c>
      <c r="H144" s="71">
        <f>VLOOKUP(B144,'[2]Thiet bi'!$B$2:$F$152,5,0)</f>
        <v>10</v>
      </c>
      <c r="I144" s="71">
        <v>500</v>
      </c>
      <c r="J144" s="74">
        <f t="shared" si="6"/>
        <v>6940</v>
      </c>
      <c r="K144" s="75">
        <f t="shared" si="7"/>
        <v>1943.2000000000003</v>
      </c>
    </row>
    <row r="145" spans="1:11" ht="21.95" customHeight="1" x14ac:dyDescent="0.25">
      <c r="A145" s="73"/>
      <c r="B145" s="73" t="s">
        <v>318</v>
      </c>
      <c r="C145" s="72" t="s">
        <v>135</v>
      </c>
      <c r="D145" s="73" t="s">
        <v>7</v>
      </c>
      <c r="E145" s="72"/>
      <c r="F145" s="73">
        <v>0.28000000000000003</v>
      </c>
      <c r="G145" s="75">
        <f>VLOOKUP(B145,'[2]Thiet bi'!$B$2:$E$154,4,0)</f>
        <v>69500000</v>
      </c>
      <c r="H145" s="71">
        <f>VLOOKUP(B145,'[2]Thiet bi'!$B$2:$F$152,5,0)</f>
        <v>8</v>
      </c>
      <c r="I145" s="71">
        <v>500</v>
      </c>
      <c r="J145" s="74">
        <f t="shared" si="6"/>
        <v>17375</v>
      </c>
      <c r="K145" s="75">
        <f t="shared" si="7"/>
        <v>4865.0000000000009</v>
      </c>
    </row>
    <row r="146" spans="1:11" ht="21.95" customHeight="1" x14ac:dyDescent="0.25">
      <c r="A146" s="73"/>
      <c r="B146" s="73" t="s">
        <v>329</v>
      </c>
      <c r="C146" s="72" t="s">
        <v>153</v>
      </c>
      <c r="D146" s="73" t="s">
        <v>7</v>
      </c>
      <c r="E146" s="73">
        <v>0.1</v>
      </c>
      <c r="F146" s="73">
        <v>0.03</v>
      </c>
      <c r="G146" s="75">
        <f>VLOOKUP(B146,'[2]Thiet bi'!$B$2:$E$154,4,0)</f>
        <v>317240000</v>
      </c>
      <c r="H146" s="71">
        <f>VLOOKUP(B146,'[2]Thiet bi'!$B$2:$F$152,5,0)</f>
        <v>10</v>
      </c>
      <c r="I146" s="71">
        <v>500</v>
      </c>
      <c r="J146" s="74">
        <f t="shared" si="6"/>
        <v>63448</v>
      </c>
      <c r="K146" s="75">
        <f t="shared" si="7"/>
        <v>1903.4399999999998</v>
      </c>
    </row>
    <row r="147" spans="1:11" ht="21.95" customHeight="1" x14ac:dyDescent="0.25">
      <c r="A147" s="73"/>
      <c r="B147" s="73" t="s">
        <v>320</v>
      </c>
      <c r="C147" s="72" t="s">
        <v>137</v>
      </c>
      <c r="D147" s="73" t="s">
        <v>7</v>
      </c>
      <c r="E147" s="73">
        <v>0.06</v>
      </c>
      <c r="F147" s="73">
        <v>0.28000000000000003</v>
      </c>
      <c r="G147" s="75">
        <f>VLOOKUP(B147,'[2]Thiet bi'!$B$2:$E$154,4,0)</f>
        <v>30000000</v>
      </c>
      <c r="H147" s="71">
        <f>VLOOKUP(B147,'[2]Thiet bi'!$B$2:$F$152,5,0)</f>
        <v>8</v>
      </c>
      <c r="I147" s="71">
        <v>500</v>
      </c>
      <c r="J147" s="74">
        <f t="shared" si="6"/>
        <v>7500</v>
      </c>
      <c r="K147" s="75">
        <f t="shared" si="7"/>
        <v>2100</v>
      </c>
    </row>
    <row r="148" spans="1:11" ht="21.95" customHeight="1" x14ac:dyDescent="0.25">
      <c r="A148" s="73"/>
      <c r="B148" s="73" t="s">
        <v>324</v>
      </c>
      <c r="C148" s="72" t="s">
        <v>158</v>
      </c>
      <c r="D148" s="73" t="s">
        <v>9</v>
      </c>
      <c r="E148" s="73">
        <v>3</v>
      </c>
      <c r="F148" s="73">
        <v>0.1</v>
      </c>
      <c r="G148" s="75">
        <v>3250000000</v>
      </c>
      <c r="H148" s="71">
        <f>VLOOKUP(B148,'[2]Thiet bi'!$B$2:$F$152,5,0)</f>
        <v>10</v>
      </c>
      <c r="I148" s="71">
        <v>500</v>
      </c>
      <c r="J148" s="74">
        <f t="shared" si="6"/>
        <v>650000</v>
      </c>
      <c r="K148" s="75">
        <f t="shared" si="7"/>
        <v>65000</v>
      </c>
    </row>
    <row r="149" spans="1:11" ht="21.95" customHeight="1" x14ac:dyDescent="0.25">
      <c r="A149" s="97"/>
      <c r="B149" s="97" t="s">
        <v>321</v>
      </c>
      <c r="C149" s="82" t="s">
        <v>138</v>
      </c>
      <c r="D149" s="97" t="s">
        <v>9</v>
      </c>
      <c r="E149" s="97">
        <v>0.18</v>
      </c>
      <c r="F149" s="97">
        <v>0.2</v>
      </c>
      <c r="G149" s="86">
        <v>50909000</v>
      </c>
      <c r="H149" s="81">
        <f>VLOOKUP(B149,'[2]Thiet bi'!$B$2:$F$152,5,0)</f>
        <v>8</v>
      </c>
      <c r="I149" s="81">
        <v>500</v>
      </c>
      <c r="J149" s="85">
        <f t="shared" si="6"/>
        <v>12727.25</v>
      </c>
      <c r="K149" s="86">
        <f t="shared" si="7"/>
        <v>2545.4500000000003</v>
      </c>
    </row>
    <row r="150" spans="1:11" ht="21.95" customHeight="1" x14ac:dyDescent="0.25">
      <c r="A150" s="225"/>
      <c r="B150" s="225" t="s">
        <v>322</v>
      </c>
      <c r="C150" s="224" t="s">
        <v>139</v>
      </c>
      <c r="D150" s="225" t="s">
        <v>7</v>
      </c>
      <c r="E150" s="225">
        <v>2.2000000000000002</v>
      </c>
      <c r="F150" s="225">
        <v>6.7000000000000004E-2</v>
      </c>
      <c r="G150" s="227">
        <f>VLOOKUP(B150,'[2]Thiet bi'!$B$2:$E$154,4,0)</f>
        <v>9500000</v>
      </c>
      <c r="H150" s="223">
        <f>VLOOKUP(B150,'[2]Thiet bi'!$B$2:$F$152,5,0)</f>
        <v>8</v>
      </c>
      <c r="I150" s="223">
        <v>500</v>
      </c>
      <c r="J150" s="226">
        <f t="shared" si="6"/>
        <v>2375</v>
      </c>
      <c r="K150" s="227">
        <f t="shared" si="7"/>
        <v>159.125</v>
      </c>
    </row>
    <row r="151" spans="1:11" ht="21.95" customHeight="1" x14ac:dyDescent="0.25">
      <c r="A151" s="73"/>
      <c r="B151" s="73" t="s">
        <v>469</v>
      </c>
      <c r="C151" s="72" t="s">
        <v>47</v>
      </c>
      <c r="D151" s="73" t="s">
        <v>118</v>
      </c>
      <c r="E151" s="73"/>
      <c r="F151" s="72">
        <v>26.2</v>
      </c>
      <c r="G151" s="75">
        <f>VLOOKUP(B151,'[2]Thiet bi'!$B$2:$E$154,4,0)</f>
        <v>1755</v>
      </c>
      <c r="H151" s="71"/>
      <c r="I151" s="71"/>
      <c r="J151" s="74"/>
      <c r="K151" s="75">
        <f>G151*F151</f>
        <v>45981</v>
      </c>
    </row>
    <row r="152" spans="1:11" ht="21.95" customHeight="1" x14ac:dyDescent="0.25">
      <c r="A152" s="93">
        <v>20</v>
      </c>
      <c r="B152" s="93" t="s">
        <v>444</v>
      </c>
      <c r="C152" s="94" t="s">
        <v>105</v>
      </c>
      <c r="D152" s="95"/>
      <c r="E152" s="96"/>
      <c r="F152" s="366" t="s">
        <v>250</v>
      </c>
      <c r="G152" s="428"/>
      <c r="H152" s="428"/>
      <c r="I152" s="428"/>
      <c r="J152" s="367"/>
      <c r="K152" s="78">
        <f>K141</f>
        <v>135638.815</v>
      </c>
    </row>
    <row r="153" spans="1:11" ht="21.95" customHeight="1" x14ac:dyDescent="0.25">
      <c r="A153" s="93">
        <v>21</v>
      </c>
      <c r="B153" s="93" t="s">
        <v>510</v>
      </c>
      <c r="C153" s="94" t="s">
        <v>159</v>
      </c>
      <c r="D153" s="95"/>
      <c r="E153" s="96"/>
      <c r="F153" s="366" t="s">
        <v>250</v>
      </c>
      <c r="G153" s="428"/>
      <c r="H153" s="428"/>
      <c r="I153" s="428"/>
      <c r="J153" s="367"/>
      <c r="K153" s="78">
        <f>K152</f>
        <v>135638.815</v>
      </c>
    </row>
    <row r="154" spans="1:11" ht="21.95" customHeight="1" x14ac:dyDescent="0.25">
      <c r="A154" s="93">
        <v>22</v>
      </c>
      <c r="B154" s="93" t="s">
        <v>511</v>
      </c>
      <c r="C154" s="363" t="s">
        <v>107</v>
      </c>
      <c r="D154" s="364"/>
      <c r="E154" s="365"/>
      <c r="F154" s="366" t="s">
        <v>250</v>
      </c>
      <c r="G154" s="428"/>
      <c r="H154" s="428"/>
      <c r="I154" s="428"/>
      <c r="J154" s="367"/>
      <c r="K154" s="78">
        <f>K153</f>
        <v>135638.815</v>
      </c>
    </row>
    <row r="155" spans="1:11" ht="21.95" customHeight="1" x14ac:dyDescent="0.25">
      <c r="A155" s="93">
        <v>23</v>
      </c>
      <c r="B155" s="93" t="s">
        <v>512</v>
      </c>
      <c r="C155" s="363" t="s">
        <v>160</v>
      </c>
      <c r="D155" s="364"/>
      <c r="E155" s="365"/>
      <c r="F155" s="366" t="s">
        <v>250</v>
      </c>
      <c r="G155" s="428"/>
      <c r="H155" s="428"/>
      <c r="I155" s="428"/>
      <c r="J155" s="367"/>
      <c r="K155" s="78">
        <f>K154</f>
        <v>135638.815</v>
      </c>
    </row>
    <row r="156" spans="1:11" ht="21.95" customHeight="1" x14ac:dyDescent="0.25">
      <c r="A156" s="77">
        <v>24</v>
      </c>
      <c r="B156" s="79" t="s">
        <v>109</v>
      </c>
      <c r="C156" s="363" t="s">
        <v>161</v>
      </c>
      <c r="D156" s="364"/>
      <c r="E156" s="365"/>
      <c r="F156" s="366" t="s">
        <v>250</v>
      </c>
      <c r="G156" s="428"/>
      <c r="H156" s="428"/>
      <c r="I156" s="428"/>
      <c r="J156" s="367"/>
      <c r="K156" s="78">
        <f>K155</f>
        <v>135638.815</v>
      </c>
    </row>
    <row r="157" spans="1:11" ht="21.95" customHeight="1" x14ac:dyDescent="0.25">
      <c r="A157" s="77">
        <v>25</v>
      </c>
      <c r="B157" s="79" t="s">
        <v>111</v>
      </c>
      <c r="C157" s="363" t="s">
        <v>17</v>
      </c>
      <c r="D157" s="364"/>
      <c r="E157" s="364"/>
      <c r="F157" s="364"/>
      <c r="G157" s="364"/>
      <c r="H157" s="364"/>
      <c r="I157" s="364"/>
      <c r="J157" s="365"/>
      <c r="K157" s="78">
        <f>SUM(K158:K170)</f>
        <v>215750.21500000003</v>
      </c>
    </row>
    <row r="158" spans="1:11" ht="21.95" customHeight="1" x14ac:dyDescent="0.25">
      <c r="A158" s="73"/>
      <c r="B158" s="73" t="s">
        <v>315</v>
      </c>
      <c r="C158" s="72" t="s">
        <v>132</v>
      </c>
      <c r="D158" s="73" t="s">
        <v>7</v>
      </c>
      <c r="E158" s="73">
        <v>0.3</v>
      </c>
      <c r="F158" s="73">
        <v>0.2</v>
      </c>
      <c r="G158" s="75">
        <f>VLOOKUP(B158,'[2]Thiet bi'!$B$2:$E$154,4,0)</f>
        <v>31040000</v>
      </c>
      <c r="H158" s="71">
        <f>VLOOKUP(B158,'[2]Thiet bi'!$B$2:$F$152,5,0)</f>
        <v>10</v>
      </c>
      <c r="I158" s="71">
        <v>500</v>
      </c>
      <c r="J158" s="74">
        <f t="shared" ref="J158:J173" si="8">G158/(H158*I158)</f>
        <v>6208</v>
      </c>
      <c r="K158" s="75">
        <f t="shared" ref="K158:K173" si="9">J158*F158</f>
        <v>1241.6000000000001</v>
      </c>
    </row>
    <row r="159" spans="1:11" ht="21.95" customHeight="1" x14ac:dyDescent="0.25">
      <c r="A159" s="73"/>
      <c r="B159" s="73" t="s">
        <v>320</v>
      </c>
      <c r="C159" s="72" t="s">
        <v>137</v>
      </c>
      <c r="D159" s="73" t="s">
        <v>7</v>
      </c>
      <c r="E159" s="73">
        <v>0.06</v>
      </c>
      <c r="F159" s="73">
        <v>0.28000000000000003</v>
      </c>
      <c r="G159" s="75">
        <f>VLOOKUP(B159,'[2]Thiet bi'!$B$2:$E$154,4,0)</f>
        <v>30000000</v>
      </c>
      <c r="H159" s="71">
        <f>VLOOKUP(B159,'[2]Thiet bi'!$B$2:$F$152,5,0)</f>
        <v>8</v>
      </c>
      <c r="I159" s="71">
        <v>500</v>
      </c>
      <c r="J159" s="74">
        <f t="shared" si="8"/>
        <v>7500</v>
      </c>
      <c r="K159" s="75">
        <f t="shared" si="9"/>
        <v>2100</v>
      </c>
    </row>
    <row r="160" spans="1:11" ht="21.95" customHeight="1" x14ac:dyDescent="0.25">
      <c r="A160" s="73"/>
      <c r="B160" s="73" t="s">
        <v>317</v>
      </c>
      <c r="C160" s="72" t="s">
        <v>134</v>
      </c>
      <c r="D160" s="73" t="s">
        <v>7</v>
      </c>
      <c r="E160" s="72"/>
      <c r="F160" s="73">
        <v>0.28000000000000003</v>
      </c>
      <c r="G160" s="75">
        <f>VLOOKUP(B160,'[2]Thiet bi'!$B$2:$E$154,4,0)</f>
        <v>34700000</v>
      </c>
      <c r="H160" s="71">
        <f>VLOOKUP(B160,'[2]Thiet bi'!$B$2:$F$152,5,0)</f>
        <v>10</v>
      </c>
      <c r="I160" s="71">
        <v>500</v>
      </c>
      <c r="J160" s="74">
        <f t="shared" si="8"/>
        <v>6940</v>
      </c>
      <c r="K160" s="75">
        <f t="shared" si="9"/>
        <v>1943.2000000000003</v>
      </c>
    </row>
    <row r="161" spans="1:11" ht="21.95" customHeight="1" x14ac:dyDescent="0.25">
      <c r="A161" s="73"/>
      <c r="B161" s="73" t="s">
        <v>318</v>
      </c>
      <c r="C161" s="72" t="s">
        <v>135</v>
      </c>
      <c r="D161" s="73" t="s">
        <v>7</v>
      </c>
      <c r="E161" s="72"/>
      <c r="F161" s="73">
        <v>0.28000000000000003</v>
      </c>
      <c r="G161" s="75">
        <f>VLOOKUP(B161,'[2]Thiet bi'!$B$2:$E$154,4,0)</f>
        <v>69500000</v>
      </c>
      <c r="H161" s="71">
        <f>VLOOKUP(B161,'[2]Thiet bi'!$B$2:$F$152,5,0)</f>
        <v>8</v>
      </c>
      <c r="I161" s="71">
        <v>500</v>
      </c>
      <c r="J161" s="74">
        <f t="shared" si="8"/>
        <v>17375</v>
      </c>
      <c r="K161" s="75">
        <f t="shared" si="9"/>
        <v>4865.0000000000009</v>
      </c>
    </row>
    <row r="162" spans="1:11" ht="21.95" customHeight="1" x14ac:dyDescent="0.25">
      <c r="A162" s="73"/>
      <c r="B162" s="73" t="s">
        <v>331</v>
      </c>
      <c r="C162" s="72" t="s">
        <v>162</v>
      </c>
      <c r="D162" s="73" t="s">
        <v>9</v>
      </c>
      <c r="E162" s="73">
        <v>0.3</v>
      </c>
      <c r="F162" s="73">
        <v>0.1</v>
      </c>
      <c r="G162" s="75">
        <f>VLOOKUP(B162,'[2]Thiet bi'!$B$2:$E$154,4,0)</f>
        <v>95000000</v>
      </c>
      <c r="H162" s="71">
        <f>VLOOKUP(B162,'[2]Thiet bi'!$B$2:$F$152,5,0)</f>
        <v>8</v>
      </c>
      <c r="I162" s="71">
        <v>500</v>
      </c>
      <c r="J162" s="74">
        <f t="shared" si="8"/>
        <v>23750</v>
      </c>
      <c r="K162" s="75">
        <f t="shared" si="9"/>
        <v>2375</v>
      </c>
    </row>
    <row r="163" spans="1:11" ht="21.95" customHeight="1" x14ac:dyDescent="0.25">
      <c r="A163" s="73"/>
      <c r="B163" s="73" t="s">
        <v>332</v>
      </c>
      <c r="C163" s="72" t="s">
        <v>163</v>
      </c>
      <c r="D163" s="73" t="s">
        <v>9</v>
      </c>
      <c r="E163" s="73">
        <v>0.65</v>
      </c>
      <c r="F163" s="73">
        <v>0.1</v>
      </c>
      <c r="G163" s="75">
        <f>VLOOKUP(B163,'[2]Thiet bi'!$B$2:$E$154,4,0)</f>
        <v>180000000</v>
      </c>
      <c r="H163" s="71">
        <f>VLOOKUP(B163,'[2]Thiet bi'!$B$2:$F$152,5,0)</f>
        <v>10</v>
      </c>
      <c r="I163" s="71">
        <v>500</v>
      </c>
      <c r="J163" s="74">
        <f t="shared" si="8"/>
        <v>36000</v>
      </c>
      <c r="K163" s="75">
        <f t="shared" si="9"/>
        <v>3600</v>
      </c>
    </row>
    <row r="164" spans="1:11" ht="21.95" customHeight="1" x14ac:dyDescent="0.25">
      <c r="A164" s="73"/>
      <c r="B164" s="73" t="s">
        <v>333</v>
      </c>
      <c r="C164" s="72" t="s">
        <v>164</v>
      </c>
      <c r="D164" s="73" t="s">
        <v>9</v>
      </c>
      <c r="E164" s="73"/>
      <c r="F164" s="73">
        <v>0.3</v>
      </c>
      <c r="G164" s="75">
        <f>VLOOKUP(B164,'[2]Thiet bi'!$B$2:$E$154,4,0)</f>
        <v>131250000</v>
      </c>
      <c r="H164" s="71">
        <f>VLOOKUP(B164,'[2]Thiet bi'!$B$2:$F$152,5,0)</f>
        <v>5</v>
      </c>
      <c r="I164" s="71">
        <v>500</v>
      </c>
      <c r="J164" s="74">
        <f t="shared" si="8"/>
        <v>52500</v>
      </c>
      <c r="K164" s="75">
        <f t="shared" si="9"/>
        <v>15750</v>
      </c>
    </row>
    <row r="165" spans="1:11" ht="21.95" customHeight="1" x14ac:dyDescent="0.25">
      <c r="A165" s="73"/>
      <c r="B165" s="73" t="s">
        <v>334</v>
      </c>
      <c r="C165" s="72" t="s">
        <v>165</v>
      </c>
      <c r="D165" s="73" t="s">
        <v>9</v>
      </c>
      <c r="E165" s="73"/>
      <c r="F165" s="73">
        <v>0.3</v>
      </c>
      <c r="G165" s="75">
        <f>VLOOKUP(B165,'[2]Thiet bi'!$B$2:$E$154,4,0)</f>
        <v>87000000</v>
      </c>
      <c r="H165" s="71">
        <f>VLOOKUP(B165,'[2]Thiet bi'!$B$2:$F$152,5,0)</f>
        <v>5</v>
      </c>
      <c r="I165" s="71">
        <v>500</v>
      </c>
      <c r="J165" s="74">
        <f t="shared" si="8"/>
        <v>34800</v>
      </c>
      <c r="K165" s="75">
        <f t="shared" si="9"/>
        <v>10440</v>
      </c>
    </row>
    <row r="166" spans="1:11" ht="21.95" customHeight="1" x14ac:dyDescent="0.25">
      <c r="A166" s="73"/>
      <c r="B166" s="73" t="s">
        <v>335</v>
      </c>
      <c r="C166" s="72" t="s">
        <v>166</v>
      </c>
      <c r="D166" s="73" t="s">
        <v>9</v>
      </c>
      <c r="E166" s="73">
        <v>0.37</v>
      </c>
      <c r="F166" s="73">
        <v>0.3</v>
      </c>
      <c r="G166" s="75">
        <f>VLOOKUP(B166,'[2]Thiet bi'!$B$2:$E$154,4,0)</f>
        <v>1800000</v>
      </c>
      <c r="H166" s="71">
        <f>VLOOKUP(B166,'[2]Thiet bi'!$B$2:$F$152,5,0)</f>
        <v>2</v>
      </c>
      <c r="I166" s="71">
        <v>500</v>
      </c>
      <c r="J166" s="74">
        <f t="shared" si="8"/>
        <v>1800</v>
      </c>
      <c r="K166" s="75">
        <f t="shared" si="9"/>
        <v>540</v>
      </c>
    </row>
    <row r="167" spans="1:11" ht="21.95" customHeight="1" x14ac:dyDescent="0.25">
      <c r="A167" s="73"/>
      <c r="B167" s="73" t="s">
        <v>336</v>
      </c>
      <c r="C167" s="72" t="s">
        <v>167</v>
      </c>
      <c r="D167" s="73" t="s">
        <v>9</v>
      </c>
      <c r="E167" s="73">
        <v>3</v>
      </c>
      <c r="F167" s="73">
        <v>0.1</v>
      </c>
      <c r="G167" s="75">
        <v>4317682000</v>
      </c>
      <c r="H167" s="71">
        <f>VLOOKUP(B167,'[2]Thiet bi'!$B$2:$F$152,5,0)</f>
        <v>10</v>
      </c>
      <c r="I167" s="71">
        <v>500</v>
      </c>
      <c r="J167" s="74">
        <f t="shared" si="8"/>
        <v>863536.4</v>
      </c>
      <c r="K167" s="75">
        <f t="shared" si="9"/>
        <v>86353.640000000014</v>
      </c>
    </row>
    <row r="168" spans="1:11" ht="21.95" customHeight="1" x14ac:dyDescent="0.25">
      <c r="A168" s="97"/>
      <c r="B168" s="97" t="s">
        <v>322</v>
      </c>
      <c r="C168" s="82" t="s">
        <v>139</v>
      </c>
      <c r="D168" s="97" t="s">
        <v>7</v>
      </c>
      <c r="E168" s="97">
        <v>2.2000000000000002</v>
      </c>
      <c r="F168" s="97">
        <v>6.7000000000000004E-2</v>
      </c>
      <c r="G168" s="86">
        <f>VLOOKUP(B168,'[2]Thiet bi'!$B$2:$E$154,4,0)</f>
        <v>9500000</v>
      </c>
      <c r="H168" s="81">
        <f>VLOOKUP(B168,'[2]Thiet bi'!$B$2:$F$152,5,0)</f>
        <v>8</v>
      </c>
      <c r="I168" s="81">
        <v>500</v>
      </c>
      <c r="J168" s="85">
        <f t="shared" si="8"/>
        <v>2375</v>
      </c>
      <c r="K168" s="86">
        <f t="shared" si="9"/>
        <v>159.125</v>
      </c>
    </row>
    <row r="169" spans="1:11" ht="21.95" customHeight="1" x14ac:dyDescent="0.25">
      <c r="A169" s="225"/>
      <c r="B169" s="225" t="s">
        <v>337</v>
      </c>
      <c r="C169" s="224" t="s">
        <v>168</v>
      </c>
      <c r="D169" s="225" t="s">
        <v>9</v>
      </c>
      <c r="E169" s="225">
        <v>0.2</v>
      </c>
      <c r="F169" s="225">
        <v>0.4</v>
      </c>
      <c r="G169" s="227">
        <f>VLOOKUP(B169,'[2]Thiet bi'!$B$2:$E$154,4,0)</f>
        <v>70000000</v>
      </c>
      <c r="H169" s="223">
        <f>VLOOKUP(B169,'[2]Thiet bi'!$B$2:$F$152,5,0)</f>
        <v>10</v>
      </c>
      <c r="I169" s="223">
        <v>500</v>
      </c>
      <c r="J169" s="226">
        <f t="shared" si="8"/>
        <v>14000</v>
      </c>
      <c r="K169" s="227">
        <f t="shared" si="9"/>
        <v>5600</v>
      </c>
    </row>
    <row r="170" spans="1:11" ht="21.95" customHeight="1" x14ac:dyDescent="0.25">
      <c r="A170" s="73"/>
      <c r="B170" s="73" t="s">
        <v>469</v>
      </c>
      <c r="C170" s="72" t="s">
        <v>47</v>
      </c>
      <c r="D170" s="73" t="s">
        <v>118</v>
      </c>
      <c r="E170" s="73"/>
      <c r="F170" s="72">
        <v>46.03</v>
      </c>
      <c r="G170" s="75">
        <f>VLOOKUP(B170,'[2]Thiet bi'!$B$2:$E$154,4,0)</f>
        <v>1755</v>
      </c>
      <c r="H170" s="71"/>
      <c r="I170" s="71"/>
      <c r="J170" s="74"/>
      <c r="K170" s="75">
        <f>G170*F170</f>
        <v>80782.650000000009</v>
      </c>
    </row>
    <row r="171" spans="1:11" ht="21.95" customHeight="1" x14ac:dyDescent="0.25">
      <c r="A171" s="77">
        <v>26</v>
      </c>
      <c r="B171" s="79" t="s">
        <v>119</v>
      </c>
      <c r="C171" s="363" t="s">
        <v>169</v>
      </c>
      <c r="D171" s="364"/>
      <c r="E171" s="365"/>
      <c r="F171" s="366" t="s">
        <v>170</v>
      </c>
      <c r="G171" s="428"/>
      <c r="H171" s="428"/>
      <c r="I171" s="428"/>
      <c r="J171" s="367"/>
      <c r="K171" s="78">
        <f>K157</f>
        <v>215750.21500000003</v>
      </c>
    </row>
    <row r="172" spans="1:11" ht="21.95" customHeight="1" x14ac:dyDescent="0.25">
      <c r="A172" s="77">
        <v>27</v>
      </c>
      <c r="B172" s="77" t="s">
        <v>121</v>
      </c>
      <c r="C172" s="363" t="s">
        <v>19</v>
      </c>
      <c r="D172" s="364"/>
      <c r="E172" s="364"/>
      <c r="F172" s="364"/>
      <c r="G172" s="364"/>
      <c r="H172" s="364"/>
      <c r="I172" s="364"/>
      <c r="J172" s="365"/>
      <c r="K172" s="78">
        <f>SUM(K173:K185)</f>
        <v>217432.46500000003</v>
      </c>
    </row>
    <row r="173" spans="1:11" ht="21.95" customHeight="1" x14ac:dyDescent="0.25">
      <c r="A173" s="73"/>
      <c r="B173" s="73" t="s">
        <v>315</v>
      </c>
      <c r="C173" s="72" t="s">
        <v>132</v>
      </c>
      <c r="D173" s="73" t="s">
        <v>7</v>
      </c>
      <c r="E173" s="73">
        <v>0.3</v>
      </c>
      <c r="F173" s="73">
        <v>0.2</v>
      </c>
      <c r="G173" s="75">
        <f>VLOOKUP(B173,'[2]Thiet bi'!$B$2:$E$154,4,0)</f>
        <v>31040000</v>
      </c>
      <c r="H173" s="71">
        <f>VLOOKUP(B173,'[2]Thiet bi'!$B$2:$F$152,5,0)</f>
        <v>10</v>
      </c>
      <c r="I173" s="71">
        <v>500</v>
      </c>
      <c r="J173" s="74">
        <f t="shared" si="8"/>
        <v>6208</v>
      </c>
      <c r="K173" s="75">
        <f t="shared" si="9"/>
        <v>1241.6000000000001</v>
      </c>
    </row>
    <row r="174" spans="1:11" ht="21.95" customHeight="1" x14ac:dyDescent="0.25">
      <c r="A174" s="73"/>
      <c r="B174" s="73" t="s">
        <v>320</v>
      </c>
      <c r="C174" s="72" t="s">
        <v>137</v>
      </c>
      <c r="D174" s="73" t="s">
        <v>7</v>
      </c>
      <c r="E174" s="73">
        <v>0.06</v>
      </c>
      <c r="F174" s="73">
        <v>0.28000000000000003</v>
      </c>
      <c r="G174" s="75">
        <f>VLOOKUP(B174,'[2]Thiet bi'!$B$2:$E$154,4,0)</f>
        <v>30000000</v>
      </c>
      <c r="H174" s="71">
        <f>VLOOKUP(B174,'[2]Thiet bi'!$B$2:$F$152,5,0)</f>
        <v>8</v>
      </c>
      <c r="I174" s="71">
        <v>500</v>
      </c>
      <c r="J174" s="74">
        <f t="shared" ref="J174:J196" si="10">G174/(H174*I174)</f>
        <v>7500</v>
      </c>
      <c r="K174" s="75">
        <f t="shared" ref="K174:K196" si="11">J174*F174</f>
        <v>2100</v>
      </c>
    </row>
    <row r="175" spans="1:11" ht="21.95" customHeight="1" x14ac:dyDescent="0.25">
      <c r="A175" s="73"/>
      <c r="B175" s="73" t="s">
        <v>317</v>
      </c>
      <c r="C175" s="72" t="s">
        <v>134</v>
      </c>
      <c r="D175" s="73" t="s">
        <v>7</v>
      </c>
      <c r="E175" s="72"/>
      <c r="F175" s="73">
        <v>0.28000000000000003</v>
      </c>
      <c r="G175" s="75">
        <f>VLOOKUP(B175,'[2]Thiet bi'!$B$2:$E$154,4,0)</f>
        <v>34700000</v>
      </c>
      <c r="H175" s="71">
        <f>VLOOKUP(B175,'[2]Thiet bi'!$B$2:$F$152,5,0)</f>
        <v>10</v>
      </c>
      <c r="I175" s="71">
        <v>500</v>
      </c>
      <c r="J175" s="74">
        <f t="shared" si="10"/>
        <v>6940</v>
      </c>
      <c r="K175" s="75">
        <f t="shared" si="11"/>
        <v>1943.2000000000003</v>
      </c>
    </row>
    <row r="176" spans="1:11" ht="21.95" customHeight="1" x14ac:dyDescent="0.25">
      <c r="A176" s="73"/>
      <c r="B176" s="73" t="s">
        <v>318</v>
      </c>
      <c r="C176" s="72" t="s">
        <v>135</v>
      </c>
      <c r="D176" s="73" t="s">
        <v>7</v>
      </c>
      <c r="E176" s="72"/>
      <c r="F176" s="73">
        <v>0.28000000000000003</v>
      </c>
      <c r="G176" s="75">
        <f>VLOOKUP(B176,'[2]Thiet bi'!$B$2:$E$154,4,0)</f>
        <v>69500000</v>
      </c>
      <c r="H176" s="71">
        <f>VLOOKUP(B176,'[2]Thiet bi'!$B$2:$F$152,5,0)</f>
        <v>8</v>
      </c>
      <c r="I176" s="71">
        <v>500</v>
      </c>
      <c r="J176" s="74">
        <f t="shared" si="10"/>
        <v>17375</v>
      </c>
      <c r="K176" s="75">
        <f t="shared" si="11"/>
        <v>4865.0000000000009</v>
      </c>
    </row>
    <row r="177" spans="1:11" ht="21.95" customHeight="1" x14ac:dyDescent="0.25">
      <c r="A177" s="73"/>
      <c r="B177" s="73" t="s">
        <v>331</v>
      </c>
      <c r="C177" s="72" t="s">
        <v>162</v>
      </c>
      <c r="D177" s="73" t="s">
        <v>9</v>
      </c>
      <c r="E177" s="73">
        <v>0.3</v>
      </c>
      <c r="F177" s="73">
        <v>0.1</v>
      </c>
      <c r="G177" s="75">
        <f>VLOOKUP(B177,'[2]Thiet bi'!$B$2:$E$154,4,0)</f>
        <v>95000000</v>
      </c>
      <c r="H177" s="71">
        <f>VLOOKUP(B177,'[2]Thiet bi'!$B$2:$F$152,5,0)</f>
        <v>8</v>
      </c>
      <c r="I177" s="71">
        <v>500</v>
      </c>
      <c r="J177" s="74">
        <f t="shared" si="10"/>
        <v>23750</v>
      </c>
      <c r="K177" s="75">
        <f t="shared" si="11"/>
        <v>2375</v>
      </c>
    </row>
    <row r="178" spans="1:11" ht="21.95" customHeight="1" x14ac:dyDescent="0.25">
      <c r="A178" s="73"/>
      <c r="B178" s="73" t="s">
        <v>332</v>
      </c>
      <c r="C178" s="72" t="s">
        <v>163</v>
      </c>
      <c r="D178" s="73" t="s">
        <v>9</v>
      </c>
      <c r="E178" s="73">
        <v>0.65</v>
      </c>
      <c r="F178" s="73">
        <v>0.1</v>
      </c>
      <c r="G178" s="75">
        <f>VLOOKUP(B178,'[2]Thiet bi'!$B$2:$E$154,4,0)</f>
        <v>180000000</v>
      </c>
      <c r="H178" s="71">
        <f>VLOOKUP(B178,'[2]Thiet bi'!$B$2:$F$152,5,0)</f>
        <v>10</v>
      </c>
      <c r="I178" s="71">
        <v>500</v>
      </c>
      <c r="J178" s="74">
        <f t="shared" si="10"/>
        <v>36000</v>
      </c>
      <c r="K178" s="75">
        <f t="shared" si="11"/>
        <v>3600</v>
      </c>
    </row>
    <row r="179" spans="1:11" ht="21.95" customHeight="1" x14ac:dyDescent="0.25">
      <c r="A179" s="73"/>
      <c r="B179" s="73" t="s">
        <v>333</v>
      </c>
      <c r="C179" s="72" t="s">
        <v>164</v>
      </c>
      <c r="D179" s="73" t="s">
        <v>9</v>
      </c>
      <c r="E179" s="73"/>
      <c r="F179" s="73">
        <v>0.2</v>
      </c>
      <c r="G179" s="75">
        <f>VLOOKUP(B179,'[2]Thiet bi'!$B$2:$E$154,4,0)</f>
        <v>131250000</v>
      </c>
      <c r="H179" s="71">
        <f>VLOOKUP(B179,'[2]Thiet bi'!$B$2:$F$152,5,0)</f>
        <v>5</v>
      </c>
      <c r="I179" s="71">
        <v>500</v>
      </c>
      <c r="J179" s="74">
        <f t="shared" si="10"/>
        <v>52500</v>
      </c>
      <c r="K179" s="75">
        <f t="shared" si="11"/>
        <v>10500</v>
      </c>
    </row>
    <row r="180" spans="1:11" ht="21.95" customHeight="1" x14ac:dyDescent="0.25">
      <c r="A180" s="73"/>
      <c r="B180" s="73" t="s">
        <v>334</v>
      </c>
      <c r="C180" s="72" t="s">
        <v>165</v>
      </c>
      <c r="D180" s="73" t="s">
        <v>9</v>
      </c>
      <c r="E180" s="73"/>
      <c r="F180" s="73">
        <v>0.3</v>
      </c>
      <c r="G180" s="75">
        <f>VLOOKUP(B180,'[2]Thiet bi'!$B$2:$E$154,4,0)</f>
        <v>87000000</v>
      </c>
      <c r="H180" s="71">
        <f>VLOOKUP(B180,'[2]Thiet bi'!$B$2:$F$152,5,0)</f>
        <v>5</v>
      </c>
      <c r="I180" s="71">
        <v>500</v>
      </c>
      <c r="J180" s="74">
        <f t="shared" si="10"/>
        <v>34800</v>
      </c>
      <c r="K180" s="75">
        <f t="shared" si="11"/>
        <v>10440</v>
      </c>
    </row>
    <row r="181" spans="1:11" ht="21.95" customHeight="1" x14ac:dyDescent="0.25">
      <c r="A181" s="73"/>
      <c r="B181" s="73" t="s">
        <v>335</v>
      </c>
      <c r="C181" s="72" t="s">
        <v>166</v>
      </c>
      <c r="D181" s="73" t="s">
        <v>9</v>
      </c>
      <c r="E181" s="73">
        <v>0.37</v>
      </c>
      <c r="F181" s="73">
        <v>0.3</v>
      </c>
      <c r="G181" s="75">
        <f>VLOOKUP(B181,'[2]Thiet bi'!$B$2:$E$154,4,0)</f>
        <v>1800000</v>
      </c>
      <c r="H181" s="71">
        <f>VLOOKUP(B181,'[2]Thiet bi'!$B$2:$F$152,5,0)</f>
        <v>2</v>
      </c>
      <c r="I181" s="71">
        <v>500</v>
      </c>
      <c r="J181" s="74">
        <f t="shared" si="10"/>
        <v>1800</v>
      </c>
      <c r="K181" s="75">
        <f t="shared" si="11"/>
        <v>540</v>
      </c>
    </row>
    <row r="182" spans="1:11" ht="21.95" customHeight="1" x14ac:dyDescent="0.25">
      <c r="A182" s="73"/>
      <c r="B182" s="73" t="s">
        <v>336</v>
      </c>
      <c r="C182" s="72" t="s">
        <v>167</v>
      </c>
      <c r="D182" s="73" t="s">
        <v>9</v>
      </c>
      <c r="E182" s="73">
        <v>3</v>
      </c>
      <c r="F182" s="73">
        <v>0.1</v>
      </c>
      <c r="G182" s="75">
        <v>4317682000</v>
      </c>
      <c r="H182" s="71">
        <f>VLOOKUP(B182,'[2]Thiet bi'!$B$2:$F$152,5,0)</f>
        <v>10</v>
      </c>
      <c r="I182" s="71">
        <v>500</v>
      </c>
      <c r="J182" s="74">
        <f t="shared" si="10"/>
        <v>863536.4</v>
      </c>
      <c r="K182" s="75">
        <f t="shared" si="11"/>
        <v>86353.640000000014</v>
      </c>
    </row>
    <row r="183" spans="1:11" ht="21.95" customHeight="1" x14ac:dyDescent="0.25">
      <c r="A183" s="73"/>
      <c r="B183" s="73" t="s">
        <v>322</v>
      </c>
      <c r="C183" s="72" t="s">
        <v>139</v>
      </c>
      <c r="D183" s="73" t="s">
        <v>7</v>
      </c>
      <c r="E183" s="73">
        <v>2.2000000000000002</v>
      </c>
      <c r="F183" s="73">
        <v>6.7000000000000004E-2</v>
      </c>
      <c r="G183" s="75">
        <f>VLOOKUP(B183,'[2]Thiet bi'!$B$2:$E$154,4,0)</f>
        <v>9500000</v>
      </c>
      <c r="H183" s="71">
        <f>VLOOKUP(B183,'[2]Thiet bi'!$B$2:$F$152,5,0)</f>
        <v>8</v>
      </c>
      <c r="I183" s="71">
        <v>500</v>
      </c>
      <c r="J183" s="74">
        <f t="shared" si="10"/>
        <v>2375</v>
      </c>
      <c r="K183" s="75">
        <f t="shared" si="11"/>
        <v>159.125</v>
      </c>
    </row>
    <row r="184" spans="1:11" ht="21.95" customHeight="1" x14ac:dyDescent="0.25">
      <c r="A184" s="73"/>
      <c r="B184" s="73" t="s">
        <v>337</v>
      </c>
      <c r="C184" s="72" t="s">
        <v>168</v>
      </c>
      <c r="D184" s="73" t="s">
        <v>9</v>
      </c>
      <c r="E184" s="73">
        <v>0.2</v>
      </c>
      <c r="F184" s="73">
        <v>0.4</v>
      </c>
      <c r="G184" s="75">
        <f>VLOOKUP(B184,'[2]Thiet bi'!$B$2:$E$154,4,0)</f>
        <v>70000000</v>
      </c>
      <c r="H184" s="71">
        <f>VLOOKUP(B184,'[2]Thiet bi'!$B$2:$F$152,5,0)</f>
        <v>10</v>
      </c>
      <c r="I184" s="71">
        <v>500</v>
      </c>
      <c r="J184" s="74">
        <f t="shared" si="10"/>
        <v>14000</v>
      </c>
      <c r="K184" s="75">
        <f t="shared" si="11"/>
        <v>5600</v>
      </c>
    </row>
    <row r="185" spans="1:11" ht="21.95" customHeight="1" x14ac:dyDescent="0.25">
      <c r="A185" s="73"/>
      <c r="B185" s="73" t="s">
        <v>469</v>
      </c>
      <c r="C185" s="72" t="s">
        <v>47</v>
      </c>
      <c r="D185" s="73" t="s">
        <v>118</v>
      </c>
      <c r="E185" s="73"/>
      <c r="F185" s="72">
        <v>49.98</v>
      </c>
      <c r="G185" s="75">
        <f>VLOOKUP(B185,'[2]Thiet bi'!$B$2:$E$154,4,0)</f>
        <v>1755</v>
      </c>
      <c r="H185" s="71"/>
      <c r="I185" s="71"/>
      <c r="J185" s="74"/>
      <c r="K185" s="75">
        <f>G185*F185</f>
        <v>87714.9</v>
      </c>
    </row>
    <row r="186" spans="1:11" ht="21.95" customHeight="1" x14ac:dyDescent="0.25">
      <c r="A186" s="77">
        <v>28</v>
      </c>
      <c r="B186" s="77" t="s">
        <v>122</v>
      </c>
      <c r="C186" s="363" t="s">
        <v>23</v>
      </c>
      <c r="D186" s="364"/>
      <c r="E186" s="365"/>
      <c r="F186" s="366" t="s">
        <v>123</v>
      </c>
      <c r="G186" s="428"/>
      <c r="H186" s="428"/>
      <c r="I186" s="428"/>
      <c r="J186" s="367"/>
      <c r="K186" s="78">
        <f>K172</f>
        <v>217432.46500000003</v>
      </c>
    </row>
    <row r="187" spans="1:11" ht="21.95" customHeight="1" x14ac:dyDescent="0.25">
      <c r="A187" s="230">
        <v>29</v>
      </c>
      <c r="B187" s="230" t="s">
        <v>124</v>
      </c>
      <c r="C187" s="432" t="s">
        <v>171</v>
      </c>
      <c r="D187" s="433"/>
      <c r="E187" s="433"/>
      <c r="F187" s="433"/>
      <c r="G187" s="433"/>
      <c r="H187" s="433"/>
      <c r="I187" s="433"/>
      <c r="J187" s="434"/>
      <c r="K187" s="90">
        <f>SUM(K188:K197)</f>
        <v>120879.065</v>
      </c>
    </row>
    <row r="188" spans="1:11" ht="21.95" customHeight="1" x14ac:dyDescent="0.25">
      <c r="A188" s="224"/>
      <c r="B188" s="225" t="s">
        <v>316</v>
      </c>
      <c r="C188" s="224" t="s">
        <v>133</v>
      </c>
      <c r="D188" s="225" t="s">
        <v>88</v>
      </c>
      <c r="E188" s="225">
        <v>0.1</v>
      </c>
      <c r="F188" s="225">
        <v>0.2</v>
      </c>
      <c r="G188" s="227">
        <f>VLOOKUP(B188,'[2]Thiet bi'!$B$2:$E$154,4,0)</f>
        <v>198000000</v>
      </c>
      <c r="H188" s="223">
        <f>VLOOKUP(B188,'[2]Thiet bi'!$B$2:$F$152,5,0)</f>
        <v>8</v>
      </c>
      <c r="I188" s="223">
        <v>500</v>
      </c>
      <c r="J188" s="226">
        <f t="shared" si="10"/>
        <v>49500</v>
      </c>
      <c r="K188" s="227">
        <f t="shared" si="11"/>
        <v>9900</v>
      </c>
    </row>
    <row r="189" spans="1:11" ht="21.95" customHeight="1" x14ac:dyDescent="0.25">
      <c r="A189" s="72"/>
      <c r="B189" s="73" t="s">
        <v>315</v>
      </c>
      <c r="C189" s="72" t="s">
        <v>132</v>
      </c>
      <c r="D189" s="73" t="s">
        <v>88</v>
      </c>
      <c r="E189" s="73">
        <v>0.3</v>
      </c>
      <c r="F189" s="73">
        <v>0.2</v>
      </c>
      <c r="G189" s="75">
        <f>VLOOKUP(B189,'[2]Thiet bi'!$B$2:$E$154,4,0)</f>
        <v>31040000</v>
      </c>
      <c r="H189" s="71">
        <f>VLOOKUP(B189,'[2]Thiet bi'!$B$2:$F$152,5,0)</f>
        <v>10</v>
      </c>
      <c r="I189" s="71">
        <v>500</v>
      </c>
      <c r="J189" s="74">
        <f t="shared" si="10"/>
        <v>6208</v>
      </c>
      <c r="K189" s="75">
        <f t="shared" si="11"/>
        <v>1241.6000000000001</v>
      </c>
    </row>
    <row r="190" spans="1:11" ht="21.95" customHeight="1" x14ac:dyDescent="0.25">
      <c r="A190" s="72"/>
      <c r="B190" s="73" t="s">
        <v>317</v>
      </c>
      <c r="C190" s="72" t="s">
        <v>134</v>
      </c>
      <c r="D190" s="73" t="s">
        <v>7</v>
      </c>
      <c r="E190" s="72"/>
      <c r="F190" s="73">
        <v>0.28000000000000003</v>
      </c>
      <c r="G190" s="75">
        <f>VLOOKUP(B190,'[2]Thiet bi'!$B$2:$E$154,4,0)</f>
        <v>34700000</v>
      </c>
      <c r="H190" s="71">
        <f>VLOOKUP(B190,'[2]Thiet bi'!$B$2:$F$152,5,0)</f>
        <v>10</v>
      </c>
      <c r="I190" s="71">
        <v>500</v>
      </c>
      <c r="J190" s="74">
        <f t="shared" si="10"/>
        <v>6940</v>
      </c>
      <c r="K190" s="75">
        <f t="shared" si="11"/>
        <v>1943.2000000000003</v>
      </c>
    </row>
    <row r="191" spans="1:11" ht="21.95" customHeight="1" x14ac:dyDescent="0.25">
      <c r="A191" s="72"/>
      <c r="B191" s="73" t="s">
        <v>318</v>
      </c>
      <c r="C191" s="72" t="s">
        <v>135</v>
      </c>
      <c r="D191" s="73" t="s">
        <v>7</v>
      </c>
      <c r="E191" s="72"/>
      <c r="F191" s="73">
        <v>0.28000000000000003</v>
      </c>
      <c r="G191" s="75">
        <f>VLOOKUP(B191,'[2]Thiet bi'!$B$2:$E$154,4,0)</f>
        <v>69500000</v>
      </c>
      <c r="H191" s="71">
        <f>VLOOKUP(B191,'[2]Thiet bi'!$B$2:$F$152,5,0)</f>
        <v>8</v>
      </c>
      <c r="I191" s="71">
        <v>500</v>
      </c>
      <c r="J191" s="74">
        <f t="shared" si="10"/>
        <v>17375</v>
      </c>
      <c r="K191" s="75">
        <f t="shared" si="11"/>
        <v>4865.0000000000009</v>
      </c>
    </row>
    <row r="192" spans="1:11" ht="21.95" customHeight="1" x14ac:dyDescent="0.25">
      <c r="A192" s="72"/>
      <c r="B192" s="73" t="s">
        <v>329</v>
      </c>
      <c r="C192" s="72" t="s">
        <v>153</v>
      </c>
      <c r="D192" s="73" t="s">
        <v>88</v>
      </c>
      <c r="E192" s="73">
        <v>0.1</v>
      </c>
      <c r="F192" s="73">
        <v>0.03</v>
      </c>
      <c r="G192" s="75">
        <f>VLOOKUP(B192,'[2]Thiet bi'!$B$2:$E$154,4,0)</f>
        <v>317240000</v>
      </c>
      <c r="H192" s="71">
        <f>VLOOKUP(B192,'[2]Thiet bi'!$B$2:$F$152,5,0)</f>
        <v>10</v>
      </c>
      <c r="I192" s="71">
        <v>500</v>
      </c>
      <c r="J192" s="74">
        <f t="shared" si="10"/>
        <v>63448</v>
      </c>
      <c r="K192" s="75">
        <f t="shared" si="11"/>
        <v>1903.4399999999998</v>
      </c>
    </row>
    <row r="193" spans="1:11" ht="21.95" customHeight="1" x14ac:dyDescent="0.25">
      <c r="A193" s="72"/>
      <c r="B193" s="73" t="s">
        <v>320</v>
      </c>
      <c r="C193" s="72" t="s">
        <v>137</v>
      </c>
      <c r="D193" s="73" t="s">
        <v>88</v>
      </c>
      <c r="E193" s="73">
        <v>0.06</v>
      </c>
      <c r="F193" s="73">
        <v>0.28000000000000003</v>
      </c>
      <c r="G193" s="75">
        <f>VLOOKUP(B193,'[2]Thiet bi'!$B$2:$E$154,4,0)</f>
        <v>30000000</v>
      </c>
      <c r="H193" s="71">
        <f>VLOOKUP(B193,'[2]Thiet bi'!$B$2:$F$152,5,0)</f>
        <v>8</v>
      </c>
      <c r="I193" s="71">
        <v>500</v>
      </c>
      <c r="J193" s="74">
        <f t="shared" si="10"/>
        <v>7500</v>
      </c>
      <c r="K193" s="75">
        <f t="shared" si="11"/>
        <v>2100</v>
      </c>
    </row>
    <row r="194" spans="1:11" ht="21.95" customHeight="1" x14ac:dyDescent="0.25">
      <c r="A194" s="72"/>
      <c r="B194" s="73" t="s">
        <v>338</v>
      </c>
      <c r="C194" s="72" t="s">
        <v>172</v>
      </c>
      <c r="D194" s="73" t="s">
        <v>9</v>
      </c>
      <c r="E194" s="73">
        <v>3</v>
      </c>
      <c r="F194" s="73">
        <v>0.03</v>
      </c>
      <c r="G194" s="75">
        <f>VLOOKUP(B194,'[2]Thiet bi'!$B$2:$E$154,4,0)</f>
        <v>5580000000</v>
      </c>
      <c r="H194" s="71">
        <f>VLOOKUP(B194,'[2]Thiet bi'!$B$2:$F$152,5,0)</f>
        <v>10</v>
      </c>
      <c r="I194" s="71">
        <v>500</v>
      </c>
      <c r="J194" s="74">
        <f t="shared" si="10"/>
        <v>1116000</v>
      </c>
      <c r="K194" s="75">
        <f t="shared" si="11"/>
        <v>33480</v>
      </c>
    </row>
    <row r="195" spans="1:11" ht="21.95" customHeight="1" x14ac:dyDescent="0.25">
      <c r="A195" s="72"/>
      <c r="B195" s="73" t="s">
        <v>321</v>
      </c>
      <c r="C195" s="72" t="s">
        <v>138</v>
      </c>
      <c r="D195" s="73" t="s">
        <v>9</v>
      </c>
      <c r="E195" s="73">
        <v>0.18</v>
      </c>
      <c r="F195" s="73">
        <v>0.2</v>
      </c>
      <c r="G195" s="75">
        <v>50909000</v>
      </c>
      <c r="H195" s="71">
        <f>VLOOKUP(B195,'[2]Thiet bi'!$B$2:$F$152,5,0)</f>
        <v>8</v>
      </c>
      <c r="I195" s="71">
        <v>500</v>
      </c>
      <c r="J195" s="74">
        <f t="shared" si="10"/>
        <v>12727.25</v>
      </c>
      <c r="K195" s="75">
        <f t="shared" si="11"/>
        <v>2545.4500000000003</v>
      </c>
    </row>
    <row r="196" spans="1:11" ht="21.95" customHeight="1" x14ac:dyDescent="0.25">
      <c r="A196" s="72"/>
      <c r="B196" s="73" t="s">
        <v>322</v>
      </c>
      <c r="C196" s="72" t="s">
        <v>139</v>
      </c>
      <c r="D196" s="73" t="s">
        <v>88</v>
      </c>
      <c r="E196" s="73">
        <v>2.2000000000000002</v>
      </c>
      <c r="F196" s="73">
        <v>6.7000000000000004E-2</v>
      </c>
      <c r="G196" s="75">
        <f>VLOOKUP(B196,'[2]Thiet bi'!$B$2:$E$154,4,0)</f>
        <v>9500000</v>
      </c>
      <c r="H196" s="71">
        <f>VLOOKUP(B196,'[2]Thiet bi'!$B$2:$F$152,5,0)</f>
        <v>8</v>
      </c>
      <c r="I196" s="71">
        <v>500</v>
      </c>
      <c r="J196" s="74">
        <f t="shared" si="10"/>
        <v>2375</v>
      </c>
      <c r="K196" s="75">
        <f t="shared" si="11"/>
        <v>159.125</v>
      </c>
    </row>
    <row r="197" spans="1:11" ht="21.95" customHeight="1" x14ac:dyDescent="0.25">
      <c r="A197" s="82"/>
      <c r="B197" s="97" t="s">
        <v>469</v>
      </c>
      <c r="C197" s="82" t="s">
        <v>47</v>
      </c>
      <c r="D197" s="97" t="s">
        <v>48</v>
      </c>
      <c r="E197" s="97"/>
      <c r="F197" s="97">
        <v>35.75</v>
      </c>
      <c r="G197" s="86">
        <f>VLOOKUP(B197,'[2]Thiet bi'!$B$2:$E$154,4,0)</f>
        <v>1755</v>
      </c>
      <c r="H197" s="81"/>
      <c r="I197" s="81"/>
      <c r="J197" s="85"/>
      <c r="K197" s="86">
        <f>G197*F197</f>
        <v>62741.25</v>
      </c>
    </row>
  </sheetData>
  <mergeCells count="42">
    <mergeCell ref="C187:J187"/>
    <mergeCell ref="C157:J157"/>
    <mergeCell ref="F171:J171"/>
    <mergeCell ref="C172:J172"/>
    <mergeCell ref="C186:E186"/>
    <mergeCell ref="F186:J186"/>
    <mergeCell ref="C156:E156"/>
    <mergeCell ref="F152:J152"/>
    <mergeCell ref="F153:J153"/>
    <mergeCell ref="F154:J154"/>
    <mergeCell ref="F155:J155"/>
    <mergeCell ref="F156:J156"/>
    <mergeCell ref="C141:J141"/>
    <mergeCell ref="C154:E154"/>
    <mergeCell ref="C155:E155"/>
    <mergeCell ref="C94:J94"/>
    <mergeCell ref="C106:J106"/>
    <mergeCell ref="C117:J117"/>
    <mergeCell ref="C128:J128"/>
    <mergeCell ref="C140:E140"/>
    <mergeCell ref="F140:J140"/>
    <mergeCell ref="C68:E68"/>
    <mergeCell ref="F68:J68"/>
    <mergeCell ref="C69:J69"/>
    <mergeCell ref="C82:E82"/>
    <mergeCell ref="F82:J82"/>
    <mergeCell ref="A1:K1"/>
    <mergeCell ref="C36:J36"/>
    <mergeCell ref="J2:K2"/>
    <mergeCell ref="C47:E47"/>
    <mergeCell ref="C171:E171"/>
    <mergeCell ref="C4:J4"/>
    <mergeCell ref="C14:J14"/>
    <mergeCell ref="C25:E25"/>
    <mergeCell ref="F25:J25"/>
    <mergeCell ref="C26:J26"/>
    <mergeCell ref="F47:J47"/>
    <mergeCell ref="C48:J48"/>
    <mergeCell ref="C83:E83"/>
    <mergeCell ref="F83:J83"/>
    <mergeCell ref="C84:J84"/>
    <mergeCell ref="C57:J57"/>
  </mergeCells>
  <pageMargins left="1.2395833333333299" right="0.7" top="0.75" bottom="0.75" header="0.3" footer="0.3"/>
  <pageSetup paperSize="9" firstPageNumber="46" orientation="landscape" useFirstPageNumber="1" r:id="rId1"/>
  <headerFooter>
    <oddHeader>&amp;L&amp;"Times,Italic"Đơn giá quan trắc phân tích các thông số môi trường Đất</oddHeader>
    <oddFooter>&amp;L&amp;"Times,Italic"Trung tâm Quan trắc Tài nguyên và Môi trường Hà Tĩnh&amp;R&amp;P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D33"/>
  <sheetViews>
    <sheetView view="pageLayout" topLeftCell="A13" zoomScaleNormal="100" workbookViewId="0">
      <selection activeCell="E4" sqref="E4"/>
    </sheetView>
  </sheetViews>
  <sheetFormatPr defaultColWidth="9" defaultRowHeight="15.75" x14ac:dyDescent="0.25"/>
  <cols>
    <col min="1" max="1" width="5.5703125" style="25" customWidth="1"/>
    <col min="2" max="2" width="7.5703125" style="25" customWidth="1"/>
    <col min="3" max="3" width="21.7109375" style="29" customWidth="1"/>
    <col min="4" max="4" width="9.42578125" style="25" customWidth="1"/>
    <col min="5" max="5" width="8.85546875" style="25" customWidth="1"/>
    <col min="6" max="6" width="9" style="25" customWidth="1"/>
    <col min="7" max="7" width="7.7109375" style="25" customWidth="1"/>
    <col min="8" max="8" width="9.7109375" style="25" customWidth="1"/>
    <col min="9" max="9" width="10.140625" style="26" customWidth="1"/>
    <col min="10" max="12" width="9" style="25"/>
    <col min="13" max="13" width="11.28515625" style="27" customWidth="1"/>
    <col min="14" max="16384" width="9" style="25"/>
  </cols>
  <sheetData>
    <row r="1" spans="1:186" ht="26.25" customHeight="1" x14ac:dyDescent="0.25">
      <c r="A1" s="436" t="s">
        <v>646</v>
      </c>
      <c r="B1" s="436"/>
      <c r="C1" s="436"/>
      <c r="D1" s="436"/>
      <c r="E1" s="436"/>
      <c r="F1" s="436"/>
      <c r="G1" s="436"/>
      <c r="H1" s="436"/>
      <c r="I1" s="436"/>
    </row>
    <row r="2" spans="1:186" ht="24" customHeight="1" x14ac:dyDescent="0.25">
      <c r="A2" s="435" t="s">
        <v>647</v>
      </c>
      <c r="B2" s="435"/>
      <c r="C2" s="435"/>
      <c r="D2" s="435"/>
      <c r="E2" s="435"/>
      <c r="F2" s="435"/>
      <c r="G2" s="435"/>
      <c r="H2" s="435"/>
      <c r="I2" s="435"/>
      <c r="J2" s="23"/>
      <c r="K2" s="23"/>
      <c r="L2" s="23"/>
      <c r="M2" s="23"/>
    </row>
    <row r="3" spans="1:186" ht="21.75" customHeight="1" x14ac:dyDescent="0.25">
      <c r="A3" s="188"/>
      <c r="B3" s="188"/>
      <c r="C3" s="188"/>
      <c r="D3" s="188"/>
      <c r="E3" s="188"/>
      <c r="F3" s="188"/>
      <c r="H3" s="437" t="s">
        <v>598</v>
      </c>
      <c r="I3" s="437"/>
      <c r="J3" s="23"/>
      <c r="K3" s="23"/>
      <c r="L3" s="23"/>
      <c r="M3" s="23"/>
    </row>
    <row r="4" spans="1:186" ht="33.75" customHeight="1" x14ac:dyDescent="0.25">
      <c r="A4" s="24" t="s">
        <v>470</v>
      </c>
      <c r="B4" s="192" t="s">
        <v>249</v>
      </c>
      <c r="C4" s="193" t="s">
        <v>471</v>
      </c>
      <c r="D4" s="194" t="s">
        <v>472</v>
      </c>
      <c r="E4" s="195" t="s">
        <v>473</v>
      </c>
      <c r="F4" s="192" t="s">
        <v>474</v>
      </c>
      <c r="G4" s="194" t="s">
        <v>475</v>
      </c>
      <c r="H4" s="195" t="s">
        <v>476</v>
      </c>
      <c r="I4" s="192" t="s">
        <v>460</v>
      </c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</row>
    <row r="5" spans="1:186" ht="21.95" customHeight="1" x14ac:dyDescent="0.25">
      <c r="A5" s="61">
        <v>1</v>
      </c>
      <c r="B5" s="53" t="s">
        <v>482</v>
      </c>
      <c r="C5" s="54" t="s">
        <v>583</v>
      </c>
      <c r="D5" s="55">
        <f>'Tien cong HT'!H5</f>
        <v>50066.046461538455</v>
      </c>
      <c r="E5" s="55">
        <f>'Vat leu HT'!G5</f>
        <v>19515</v>
      </c>
      <c r="F5" s="55">
        <f>'Dung cu HT'!I5</f>
        <v>5484</v>
      </c>
      <c r="G5" s="56">
        <f>'Thiet bi HT'!K5</f>
        <v>8384</v>
      </c>
      <c r="H5" s="56">
        <f>SUM(E5:G5)*0.2</f>
        <v>6676.6</v>
      </c>
      <c r="I5" s="57">
        <f>SUM(D5:H5)</f>
        <v>90125.646461538461</v>
      </c>
      <c r="M5" s="25"/>
    </row>
    <row r="6" spans="1:186" ht="21.95" customHeight="1" x14ac:dyDescent="0.25">
      <c r="A6" s="58">
        <v>2</v>
      </c>
      <c r="B6" s="41" t="s">
        <v>483</v>
      </c>
      <c r="C6" s="42" t="s">
        <v>455</v>
      </c>
      <c r="D6" s="43">
        <f t="shared" ref="D6:G11" si="0">D5</f>
        <v>50066.046461538455</v>
      </c>
      <c r="E6" s="43">
        <f t="shared" si="0"/>
        <v>19515</v>
      </c>
      <c r="F6" s="43">
        <f t="shared" si="0"/>
        <v>5484</v>
      </c>
      <c r="G6" s="44">
        <f t="shared" si="0"/>
        <v>8384</v>
      </c>
      <c r="H6" s="44">
        <f t="shared" ref="H6:H32" si="1">SUM(E6:G6)*0.2</f>
        <v>6676.6</v>
      </c>
      <c r="I6" s="45">
        <f t="shared" ref="I6:I31" si="2">SUM(D6:H6)</f>
        <v>90125.646461538461</v>
      </c>
      <c r="M6" s="25"/>
    </row>
    <row r="7" spans="1:186" ht="21.95" customHeight="1" x14ac:dyDescent="0.25">
      <c r="A7" s="58">
        <v>3</v>
      </c>
      <c r="B7" s="41" t="s">
        <v>484</v>
      </c>
      <c r="C7" s="42" t="s">
        <v>584</v>
      </c>
      <c r="D7" s="43">
        <f t="shared" si="0"/>
        <v>50066.046461538455</v>
      </c>
      <c r="E7" s="43">
        <f t="shared" si="0"/>
        <v>19515</v>
      </c>
      <c r="F7" s="43">
        <f t="shared" si="0"/>
        <v>5484</v>
      </c>
      <c r="G7" s="44">
        <f t="shared" si="0"/>
        <v>8384</v>
      </c>
      <c r="H7" s="44">
        <f t="shared" si="1"/>
        <v>6676.6</v>
      </c>
      <c r="I7" s="45">
        <f t="shared" si="2"/>
        <v>90125.646461538461</v>
      </c>
      <c r="M7" s="25"/>
    </row>
    <row r="8" spans="1:186" ht="21.95" customHeight="1" x14ac:dyDescent="0.25">
      <c r="A8" s="58">
        <v>4</v>
      </c>
      <c r="B8" s="41" t="s">
        <v>485</v>
      </c>
      <c r="C8" s="42" t="s">
        <v>456</v>
      </c>
      <c r="D8" s="43">
        <f t="shared" si="0"/>
        <v>50066.046461538455</v>
      </c>
      <c r="E8" s="43">
        <f t="shared" si="0"/>
        <v>19515</v>
      </c>
      <c r="F8" s="43">
        <f t="shared" si="0"/>
        <v>5484</v>
      </c>
      <c r="G8" s="44">
        <f t="shared" si="0"/>
        <v>8384</v>
      </c>
      <c r="H8" s="44">
        <f t="shared" si="1"/>
        <v>6676.6</v>
      </c>
      <c r="I8" s="45">
        <f t="shared" si="2"/>
        <v>90125.646461538461</v>
      </c>
      <c r="M8" s="25"/>
    </row>
    <row r="9" spans="1:186" ht="21.95" customHeight="1" x14ac:dyDescent="0.25">
      <c r="A9" s="58">
        <v>5</v>
      </c>
      <c r="B9" s="41" t="s">
        <v>486</v>
      </c>
      <c r="C9" s="42" t="s">
        <v>143</v>
      </c>
      <c r="D9" s="43">
        <f t="shared" si="0"/>
        <v>50066.046461538455</v>
      </c>
      <c r="E9" s="43">
        <f t="shared" si="0"/>
        <v>19515</v>
      </c>
      <c r="F9" s="43">
        <f t="shared" si="0"/>
        <v>5484</v>
      </c>
      <c r="G9" s="44">
        <f t="shared" si="0"/>
        <v>8384</v>
      </c>
      <c r="H9" s="44">
        <f t="shared" si="1"/>
        <v>6676.6</v>
      </c>
      <c r="I9" s="45">
        <f t="shared" si="2"/>
        <v>90125.646461538461</v>
      </c>
      <c r="M9" s="25"/>
    </row>
    <row r="10" spans="1:186" ht="21.95" customHeight="1" x14ac:dyDescent="0.25">
      <c r="A10" s="58">
        <v>6</v>
      </c>
      <c r="B10" s="41" t="s">
        <v>487</v>
      </c>
      <c r="C10" s="42" t="s">
        <v>73</v>
      </c>
      <c r="D10" s="43">
        <f t="shared" si="0"/>
        <v>50066.046461538455</v>
      </c>
      <c r="E10" s="43">
        <f t="shared" si="0"/>
        <v>19515</v>
      </c>
      <c r="F10" s="43">
        <f t="shared" si="0"/>
        <v>5484</v>
      </c>
      <c r="G10" s="44">
        <f t="shared" si="0"/>
        <v>8384</v>
      </c>
      <c r="H10" s="44">
        <f t="shared" si="1"/>
        <v>6676.6</v>
      </c>
      <c r="I10" s="45">
        <f t="shared" si="2"/>
        <v>90125.646461538461</v>
      </c>
      <c r="M10" s="25"/>
    </row>
    <row r="11" spans="1:186" ht="21.95" customHeight="1" x14ac:dyDescent="0.25">
      <c r="A11" s="58">
        <v>7</v>
      </c>
      <c r="B11" s="41" t="s">
        <v>488</v>
      </c>
      <c r="C11" s="42" t="s">
        <v>208</v>
      </c>
      <c r="D11" s="43">
        <f t="shared" si="0"/>
        <v>50066.046461538455</v>
      </c>
      <c r="E11" s="43">
        <f t="shared" si="0"/>
        <v>19515</v>
      </c>
      <c r="F11" s="43">
        <f t="shared" si="0"/>
        <v>5484</v>
      </c>
      <c r="G11" s="44">
        <f t="shared" si="0"/>
        <v>8384</v>
      </c>
      <c r="H11" s="44">
        <f t="shared" si="1"/>
        <v>6676.6</v>
      </c>
      <c r="I11" s="45">
        <f t="shared" si="2"/>
        <v>90125.646461538461</v>
      </c>
      <c r="M11" s="25"/>
    </row>
    <row r="12" spans="1:186" ht="21.95" customHeight="1" x14ac:dyDescent="0.25">
      <c r="A12" s="58">
        <v>8</v>
      </c>
      <c r="B12" s="41" t="s">
        <v>489</v>
      </c>
      <c r="C12" s="42" t="s">
        <v>585</v>
      </c>
      <c r="D12" s="43">
        <f>'Tien cong HT'!H6</f>
        <v>50066.046461538455</v>
      </c>
      <c r="E12" s="43">
        <f>'Vat leu HT'!G15</f>
        <v>19515</v>
      </c>
      <c r="F12" s="43">
        <f>'Dung cu HT'!I13</f>
        <v>5486</v>
      </c>
      <c r="G12" s="44">
        <f>'Thiet bi HT'!K8</f>
        <v>8384</v>
      </c>
      <c r="H12" s="44">
        <f t="shared" si="1"/>
        <v>6677</v>
      </c>
      <c r="I12" s="45">
        <f t="shared" si="2"/>
        <v>90128.046461538455</v>
      </c>
      <c r="M12" s="25"/>
    </row>
    <row r="13" spans="1:186" ht="21.95" customHeight="1" x14ac:dyDescent="0.25">
      <c r="A13" s="58">
        <v>9</v>
      </c>
      <c r="B13" s="41" t="s">
        <v>490</v>
      </c>
      <c r="C13" s="42" t="s">
        <v>586</v>
      </c>
      <c r="D13" s="43">
        <f t="shared" ref="D13:G17" si="3">D12</f>
        <v>50066.046461538455</v>
      </c>
      <c r="E13" s="43">
        <f t="shared" si="3"/>
        <v>19515</v>
      </c>
      <c r="F13" s="43">
        <f t="shared" si="3"/>
        <v>5486</v>
      </c>
      <c r="G13" s="44">
        <f t="shared" si="3"/>
        <v>8384</v>
      </c>
      <c r="H13" s="44">
        <f t="shared" si="1"/>
        <v>6677</v>
      </c>
      <c r="I13" s="45">
        <f t="shared" si="2"/>
        <v>90128.046461538455</v>
      </c>
      <c r="M13" s="25"/>
    </row>
    <row r="14" spans="1:186" ht="21.95" customHeight="1" x14ac:dyDescent="0.25">
      <c r="A14" s="58">
        <v>10</v>
      </c>
      <c r="B14" s="41" t="s">
        <v>491</v>
      </c>
      <c r="C14" s="42" t="s">
        <v>587</v>
      </c>
      <c r="D14" s="43">
        <f t="shared" si="3"/>
        <v>50066.046461538455</v>
      </c>
      <c r="E14" s="43">
        <f t="shared" si="3"/>
        <v>19515</v>
      </c>
      <c r="F14" s="43">
        <f t="shared" si="3"/>
        <v>5486</v>
      </c>
      <c r="G14" s="44">
        <f t="shared" si="3"/>
        <v>8384</v>
      </c>
      <c r="H14" s="44">
        <f t="shared" si="1"/>
        <v>6677</v>
      </c>
      <c r="I14" s="45">
        <f t="shared" si="2"/>
        <v>90128.046461538455</v>
      </c>
      <c r="M14" s="25"/>
    </row>
    <row r="15" spans="1:186" ht="21.95" customHeight="1" x14ac:dyDescent="0.25">
      <c r="A15" s="58">
        <v>11</v>
      </c>
      <c r="B15" s="41" t="s">
        <v>492</v>
      </c>
      <c r="C15" s="42" t="s">
        <v>588</v>
      </c>
      <c r="D15" s="43">
        <f t="shared" si="3"/>
        <v>50066.046461538455</v>
      </c>
      <c r="E15" s="43">
        <f t="shared" si="3"/>
        <v>19515</v>
      </c>
      <c r="F15" s="43">
        <f t="shared" si="3"/>
        <v>5486</v>
      </c>
      <c r="G15" s="44">
        <f t="shared" si="3"/>
        <v>8384</v>
      </c>
      <c r="H15" s="44">
        <f t="shared" si="1"/>
        <v>6677</v>
      </c>
      <c r="I15" s="45">
        <f t="shared" si="2"/>
        <v>90128.046461538455</v>
      </c>
      <c r="M15" s="25"/>
    </row>
    <row r="16" spans="1:186" ht="21.95" customHeight="1" x14ac:dyDescent="0.25">
      <c r="A16" s="58">
        <v>12</v>
      </c>
      <c r="B16" s="41" t="s">
        <v>493</v>
      </c>
      <c r="C16" s="42" t="s">
        <v>589</v>
      </c>
      <c r="D16" s="43">
        <f t="shared" si="3"/>
        <v>50066.046461538455</v>
      </c>
      <c r="E16" s="43">
        <f t="shared" si="3"/>
        <v>19515</v>
      </c>
      <c r="F16" s="43">
        <f t="shared" si="3"/>
        <v>5486</v>
      </c>
      <c r="G16" s="44">
        <f t="shared" si="3"/>
        <v>8384</v>
      </c>
      <c r="H16" s="44">
        <f t="shared" si="1"/>
        <v>6677</v>
      </c>
      <c r="I16" s="45">
        <f t="shared" si="2"/>
        <v>90128.046461538455</v>
      </c>
      <c r="M16" s="25"/>
    </row>
    <row r="17" spans="1:13" ht="21.95" customHeight="1" x14ac:dyDescent="0.25">
      <c r="A17" s="58">
        <v>13</v>
      </c>
      <c r="B17" s="41" t="s">
        <v>494</v>
      </c>
      <c r="C17" s="42" t="s">
        <v>590</v>
      </c>
      <c r="D17" s="43">
        <f t="shared" si="3"/>
        <v>50066.046461538455</v>
      </c>
      <c r="E17" s="43">
        <f t="shared" si="3"/>
        <v>19515</v>
      </c>
      <c r="F17" s="43">
        <f t="shared" si="3"/>
        <v>5486</v>
      </c>
      <c r="G17" s="44">
        <f t="shared" si="3"/>
        <v>8384</v>
      </c>
      <c r="H17" s="44">
        <f t="shared" si="1"/>
        <v>6677</v>
      </c>
      <c r="I17" s="45">
        <f t="shared" si="2"/>
        <v>90128.046461538455</v>
      </c>
      <c r="M17" s="25"/>
    </row>
    <row r="18" spans="1:13" ht="21.95" customHeight="1" x14ac:dyDescent="0.25">
      <c r="A18" s="58">
        <v>14</v>
      </c>
      <c r="B18" s="41" t="s">
        <v>495</v>
      </c>
      <c r="C18" s="42" t="s">
        <v>591</v>
      </c>
      <c r="D18" s="43">
        <f xml:space="preserve"> D17</f>
        <v>50066.046461538455</v>
      </c>
      <c r="E18" s="43">
        <f t="shared" ref="E18:E28" si="4">E17</f>
        <v>19515</v>
      </c>
      <c r="F18" s="43">
        <f t="shared" ref="F18:F28" si="5">F17</f>
        <v>5486</v>
      </c>
      <c r="G18" s="44">
        <f t="shared" ref="G18:G28" si="6">G17</f>
        <v>8384</v>
      </c>
      <c r="H18" s="44">
        <f t="shared" si="1"/>
        <v>6677</v>
      </c>
      <c r="I18" s="45">
        <f t="shared" si="2"/>
        <v>90128.046461538455</v>
      </c>
      <c r="M18" s="25"/>
    </row>
    <row r="19" spans="1:13" ht="21.95" customHeight="1" x14ac:dyDescent="0.25">
      <c r="A19" s="58">
        <v>15</v>
      </c>
      <c r="B19" s="41" t="s">
        <v>496</v>
      </c>
      <c r="C19" s="42" t="s">
        <v>91</v>
      </c>
      <c r="D19" s="43">
        <f xml:space="preserve"> D18</f>
        <v>50066.046461538455</v>
      </c>
      <c r="E19" s="43">
        <f t="shared" si="4"/>
        <v>19515</v>
      </c>
      <c r="F19" s="43">
        <f t="shared" si="5"/>
        <v>5486</v>
      </c>
      <c r="G19" s="44">
        <f t="shared" si="6"/>
        <v>8384</v>
      </c>
      <c r="H19" s="44">
        <f t="shared" si="1"/>
        <v>6677</v>
      </c>
      <c r="I19" s="45">
        <f t="shared" si="2"/>
        <v>90128.046461538455</v>
      </c>
      <c r="M19" s="25"/>
    </row>
    <row r="20" spans="1:13" ht="21.95" customHeight="1" x14ac:dyDescent="0.25">
      <c r="A20" s="58">
        <v>16</v>
      </c>
      <c r="B20" s="41" t="s">
        <v>497</v>
      </c>
      <c r="C20" s="42" t="s">
        <v>154</v>
      </c>
      <c r="D20" s="43">
        <f t="shared" ref="D20:D28" si="7">D19</f>
        <v>50066.046461538455</v>
      </c>
      <c r="E20" s="43">
        <f t="shared" si="4"/>
        <v>19515</v>
      </c>
      <c r="F20" s="44">
        <f t="shared" si="5"/>
        <v>5486</v>
      </c>
      <c r="G20" s="44">
        <f t="shared" si="6"/>
        <v>8384</v>
      </c>
      <c r="H20" s="44">
        <f t="shared" si="1"/>
        <v>6677</v>
      </c>
      <c r="I20" s="45">
        <f t="shared" si="2"/>
        <v>90128.046461538455</v>
      </c>
      <c r="M20" s="25"/>
    </row>
    <row r="21" spans="1:13" ht="21.95" customHeight="1" x14ac:dyDescent="0.25">
      <c r="A21" s="58">
        <v>17</v>
      </c>
      <c r="B21" s="41" t="s">
        <v>498</v>
      </c>
      <c r="C21" s="42" t="s">
        <v>441</v>
      </c>
      <c r="D21" s="43">
        <f t="shared" si="7"/>
        <v>50066.046461538455</v>
      </c>
      <c r="E21" s="43">
        <f t="shared" si="4"/>
        <v>19515</v>
      </c>
      <c r="F21" s="44">
        <f t="shared" si="5"/>
        <v>5486</v>
      </c>
      <c r="G21" s="44">
        <f t="shared" si="6"/>
        <v>8384</v>
      </c>
      <c r="H21" s="44">
        <f t="shared" si="1"/>
        <v>6677</v>
      </c>
      <c r="I21" s="45">
        <f t="shared" si="2"/>
        <v>90128.046461538455</v>
      </c>
      <c r="M21" s="25"/>
    </row>
    <row r="22" spans="1:13" ht="21.95" customHeight="1" x14ac:dyDescent="0.25">
      <c r="A22" s="58">
        <v>18</v>
      </c>
      <c r="B22" s="41" t="s">
        <v>499</v>
      </c>
      <c r="C22" s="42" t="s">
        <v>438</v>
      </c>
      <c r="D22" s="43">
        <f t="shared" si="7"/>
        <v>50066.046461538455</v>
      </c>
      <c r="E22" s="43">
        <f t="shared" si="4"/>
        <v>19515</v>
      </c>
      <c r="F22" s="40">
        <f t="shared" si="5"/>
        <v>5486</v>
      </c>
      <c r="G22" s="44">
        <f t="shared" si="6"/>
        <v>8384</v>
      </c>
      <c r="H22" s="44">
        <f t="shared" si="1"/>
        <v>6677</v>
      </c>
      <c r="I22" s="45">
        <f t="shared" si="2"/>
        <v>90128.046461538455</v>
      </c>
      <c r="M22" s="25"/>
    </row>
    <row r="23" spans="1:13" ht="21.95" customHeight="1" x14ac:dyDescent="0.25">
      <c r="A23" s="58">
        <v>19</v>
      </c>
      <c r="B23" s="41" t="s">
        <v>500</v>
      </c>
      <c r="C23" s="42" t="s">
        <v>443</v>
      </c>
      <c r="D23" s="43">
        <f t="shared" si="7"/>
        <v>50066.046461538455</v>
      </c>
      <c r="E23" s="43">
        <f t="shared" si="4"/>
        <v>19515</v>
      </c>
      <c r="F23" s="40">
        <f t="shared" si="5"/>
        <v>5486</v>
      </c>
      <c r="G23" s="44">
        <f t="shared" si="6"/>
        <v>8384</v>
      </c>
      <c r="H23" s="44">
        <f t="shared" si="1"/>
        <v>6677</v>
      </c>
      <c r="I23" s="45">
        <f t="shared" si="2"/>
        <v>90128.046461538455</v>
      </c>
      <c r="M23" s="25"/>
    </row>
    <row r="24" spans="1:13" ht="21.95" customHeight="1" x14ac:dyDescent="0.25">
      <c r="A24" s="58">
        <v>20</v>
      </c>
      <c r="B24" s="41" t="s">
        <v>501</v>
      </c>
      <c r="C24" s="42" t="s">
        <v>445</v>
      </c>
      <c r="D24" s="43">
        <f t="shared" si="7"/>
        <v>50066.046461538455</v>
      </c>
      <c r="E24" s="43">
        <f t="shared" si="4"/>
        <v>19515</v>
      </c>
      <c r="F24" s="44">
        <f t="shared" si="5"/>
        <v>5486</v>
      </c>
      <c r="G24" s="44">
        <f t="shared" si="6"/>
        <v>8384</v>
      </c>
      <c r="H24" s="44">
        <f t="shared" si="1"/>
        <v>6677</v>
      </c>
      <c r="I24" s="45">
        <f t="shared" si="2"/>
        <v>90128.046461538455</v>
      </c>
      <c r="M24" s="25"/>
    </row>
    <row r="25" spans="1:13" ht="21.95" customHeight="1" x14ac:dyDescent="0.25">
      <c r="A25" s="58">
        <v>21</v>
      </c>
      <c r="B25" s="41" t="s">
        <v>502</v>
      </c>
      <c r="C25" s="42" t="s">
        <v>449</v>
      </c>
      <c r="D25" s="43">
        <f t="shared" si="7"/>
        <v>50066.046461538455</v>
      </c>
      <c r="E25" s="43">
        <f t="shared" si="4"/>
        <v>19515</v>
      </c>
      <c r="F25" s="44">
        <f t="shared" si="5"/>
        <v>5486</v>
      </c>
      <c r="G25" s="44">
        <f t="shared" si="6"/>
        <v>8384</v>
      </c>
      <c r="H25" s="44">
        <f t="shared" si="1"/>
        <v>6677</v>
      </c>
      <c r="I25" s="45">
        <f t="shared" si="2"/>
        <v>90128.046461538455</v>
      </c>
      <c r="M25" s="25"/>
    </row>
    <row r="26" spans="1:13" ht="21.95" customHeight="1" x14ac:dyDescent="0.25">
      <c r="A26" s="58">
        <v>22</v>
      </c>
      <c r="B26" s="41" t="s">
        <v>503</v>
      </c>
      <c r="C26" s="42" t="s">
        <v>451</v>
      </c>
      <c r="D26" s="43">
        <f t="shared" si="7"/>
        <v>50066.046461538455</v>
      </c>
      <c r="E26" s="43">
        <f t="shared" si="4"/>
        <v>19515</v>
      </c>
      <c r="F26" s="44">
        <f t="shared" si="5"/>
        <v>5486</v>
      </c>
      <c r="G26" s="44">
        <f t="shared" si="6"/>
        <v>8384</v>
      </c>
      <c r="H26" s="44">
        <f t="shared" si="1"/>
        <v>6677</v>
      </c>
      <c r="I26" s="45">
        <f t="shared" si="2"/>
        <v>90128.046461538455</v>
      </c>
      <c r="M26" s="25"/>
    </row>
    <row r="27" spans="1:13" ht="21.95" customHeight="1" x14ac:dyDescent="0.25">
      <c r="A27" s="58">
        <v>23</v>
      </c>
      <c r="B27" s="41" t="s">
        <v>504</v>
      </c>
      <c r="C27" s="42" t="s">
        <v>447</v>
      </c>
      <c r="D27" s="43">
        <f t="shared" si="7"/>
        <v>50066.046461538455</v>
      </c>
      <c r="E27" s="43">
        <f t="shared" si="4"/>
        <v>19515</v>
      </c>
      <c r="F27" s="44">
        <f t="shared" si="5"/>
        <v>5486</v>
      </c>
      <c r="G27" s="44">
        <f t="shared" si="6"/>
        <v>8384</v>
      </c>
      <c r="H27" s="44">
        <f>SUM(E27:G27)*0.2</f>
        <v>6677</v>
      </c>
      <c r="I27" s="45">
        <f t="shared" si="2"/>
        <v>90128.046461538455</v>
      </c>
      <c r="M27" s="25"/>
    </row>
    <row r="28" spans="1:13" ht="21.95" customHeight="1" x14ac:dyDescent="0.25">
      <c r="A28" s="58">
        <v>24</v>
      </c>
      <c r="B28" s="41" t="s">
        <v>505</v>
      </c>
      <c r="C28" s="42" t="s">
        <v>453</v>
      </c>
      <c r="D28" s="44">
        <f t="shared" si="7"/>
        <v>50066.046461538455</v>
      </c>
      <c r="E28" s="44">
        <f t="shared" si="4"/>
        <v>19515</v>
      </c>
      <c r="F28" s="44">
        <f t="shared" si="5"/>
        <v>5486</v>
      </c>
      <c r="G28" s="44">
        <f t="shared" si="6"/>
        <v>8384</v>
      </c>
      <c r="H28" s="44">
        <f t="shared" si="1"/>
        <v>6677</v>
      </c>
      <c r="I28" s="45">
        <f t="shared" si="2"/>
        <v>90128.046461538455</v>
      </c>
      <c r="M28" s="25"/>
    </row>
    <row r="29" spans="1:13" ht="33.75" customHeight="1" x14ac:dyDescent="0.25">
      <c r="A29" s="58">
        <v>25</v>
      </c>
      <c r="B29" s="41" t="s">
        <v>477</v>
      </c>
      <c r="C29" s="42" t="s">
        <v>17</v>
      </c>
      <c r="D29" s="44">
        <f>'Tien cong HT'!H7</f>
        <v>76814.286923076914</v>
      </c>
      <c r="E29" s="196">
        <f>'Vat leu HT'!G16</f>
        <v>22411.403999999999</v>
      </c>
      <c r="F29" s="44">
        <f>'Dung cu HT'!I21</f>
        <v>5523</v>
      </c>
      <c r="G29" s="44">
        <f>'Thiet bi HT'!K11</f>
        <v>8384</v>
      </c>
      <c r="H29" s="44">
        <f t="shared" si="1"/>
        <v>7263.6807999999992</v>
      </c>
      <c r="I29" s="45">
        <f t="shared" si="2"/>
        <v>120396.37172307691</v>
      </c>
      <c r="M29" s="25"/>
    </row>
    <row r="30" spans="1:13" ht="33.75" customHeight="1" x14ac:dyDescent="0.25">
      <c r="A30" s="58">
        <v>26</v>
      </c>
      <c r="B30" s="41" t="s">
        <v>480</v>
      </c>
      <c r="C30" s="42" t="s">
        <v>169</v>
      </c>
      <c r="D30" s="44">
        <f>'Tien cong HT'!H8</f>
        <v>76814.286923076914</v>
      </c>
      <c r="E30" s="196">
        <f>'Vat leu HT'!G26</f>
        <v>22411.403999999999</v>
      </c>
      <c r="F30" s="196">
        <f>'Dung cu HT'!I29</f>
        <v>5499</v>
      </c>
      <c r="G30" s="44">
        <f>'Thiet bi HT'!K14</f>
        <v>8384</v>
      </c>
      <c r="H30" s="44">
        <f t="shared" si="1"/>
        <v>7258.880799999999</v>
      </c>
      <c r="I30" s="45">
        <f t="shared" si="2"/>
        <v>120367.57172307691</v>
      </c>
      <c r="M30" s="25"/>
    </row>
    <row r="31" spans="1:13" ht="34.5" customHeight="1" x14ac:dyDescent="0.25">
      <c r="A31" s="58">
        <v>27</v>
      </c>
      <c r="B31" s="41" t="s">
        <v>18</v>
      </c>
      <c r="C31" s="42" t="s">
        <v>19</v>
      </c>
      <c r="D31" s="44">
        <f>'Tien cong HT'!H9</f>
        <v>76814.286923076914</v>
      </c>
      <c r="E31" s="196">
        <f>E30</f>
        <v>22411.403999999999</v>
      </c>
      <c r="F31" s="196">
        <f>'Dung cu HT'!I37</f>
        <v>5499</v>
      </c>
      <c r="G31" s="44">
        <f>'Thiet bi HT'!K15</f>
        <v>8384</v>
      </c>
      <c r="H31" s="44">
        <f t="shared" si="1"/>
        <v>7258.880799999999</v>
      </c>
      <c r="I31" s="45">
        <f t="shared" si="2"/>
        <v>120367.57172307691</v>
      </c>
      <c r="M31" s="25"/>
    </row>
    <row r="32" spans="1:13" ht="21.95" customHeight="1" x14ac:dyDescent="0.25">
      <c r="A32" s="60">
        <v>28</v>
      </c>
      <c r="B32" s="47" t="s">
        <v>20</v>
      </c>
      <c r="C32" s="48" t="s">
        <v>23</v>
      </c>
      <c r="D32" s="50">
        <f>'Tien cong HT'!H10</f>
        <v>76814.286923076914</v>
      </c>
      <c r="E32" s="197">
        <f>E31</f>
        <v>22411.403999999999</v>
      </c>
      <c r="F32" s="197">
        <f>'Dung cu HT'!I45</f>
        <v>5499</v>
      </c>
      <c r="G32" s="50">
        <f>'Thiet bi HT'!K16</f>
        <v>8384</v>
      </c>
      <c r="H32" s="50">
        <f t="shared" si="1"/>
        <v>7258.880799999999</v>
      </c>
      <c r="I32" s="51">
        <f>SUM(D32:H32)</f>
        <v>120367.57172307691</v>
      </c>
      <c r="M32" s="25"/>
    </row>
    <row r="33" spans="11:13" x14ac:dyDescent="0.25">
      <c r="K33" s="27"/>
      <c r="M33" s="25"/>
    </row>
  </sheetData>
  <mergeCells count="3">
    <mergeCell ref="A2:I2"/>
    <mergeCell ref="A1:I1"/>
    <mergeCell ref="H3:I3"/>
  </mergeCells>
  <pageMargins left="0.7" right="0.45" top="0.75" bottom="0.75" header="0.3" footer="0.3"/>
  <pageSetup paperSize="9" firstPageNumber="57" orientation="portrait" useFirstPageNumber="1" r:id="rId1"/>
  <headerFooter>
    <oddHeader>&amp;L&amp;"Times,Italic"Đơn giá quan trắc phân tích các thông số môi trường Đất</oddHeader>
    <oddFooter>&amp;L&amp;"Times,Italic"Trung tâm Quan trắc Tài nguyên và Môi trường Hà Tĩnh&amp;R&amp;P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Layout" zoomScaleNormal="100" workbookViewId="0">
      <selection activeCell="H30" sqref="H30:H32"/>
    </sheetView>
  </sheetViews>
  <sheetFormatPr defaultColWidth="9" defaultRowHeight="15.75" x14ac:dyDescent="0.25"/>
  <cols>
    <col min="1" max="1" width="4" style="25" customWidth="1"/>
    <col min="2" max="2" width="6.85546875" style="25" customWidth="1"/>
    <col min="3" max="3" width="21.140625" style="29" customWidth="1"/>
    <col min="4" max="4" width="9.7109375" style="25" customWidth="1"/>
    <col min="5" max="5" width="8.5703125" style="25" customWidth="1"/>
    <col min="6" max="6" width="8.140625" style="25" customWidth="1"/>
    <col min="7" max="7" width="10.85546875" style="30" customWidth="1"/>
    <col min="8" max="8" width="10.28515625" style="25" customWidth="1"/>
    <col min="9" max="9" width="10.5703125" style="31" customWidth="1"/>
    <col min="10" max="16384" width="9" style="25"/>
  </cols>
  <sheetData>
    <row r="1" spans="1:9" ht="30.75" customHeight="1" x14ac:dyDescent="0.25">
      <c r="A1" s="439" t="s">
        <v>648</v>
      </c>
      <c r="B1" s="439"/>
      <c r="C1" s="439"/>
      <c r="D1" s="439"/>
      <c r="E1" s="439"/>
      <c r="F1" s="439"/>
      <c r="G1" s="439"/>
      <c r="H1" s="439"/>
      <c r="I1" s="439"/>
    </row>
    <row r="2" spans="1:9" ht="16.5" customHeight="1" x14ac:dyDescent="0.25">
      <c r="A2" s="189"/>
      <c r="B2" s="189"/>
      <c r="C2" s="189"/>
      <c r="D2" s="189"/>
      <c r="E2" s="189"/>
      <c r="F2" s="189"/>
      <c r="H2" s="438" t="s">
        <v>598</v>
      </c>
      <c r="I2" s="438"/>
    </row>
    <row r="3" spans="1:9" s="174" customFormat="1" ht="35.25" customHeight="1" x14ac:dyDescent="0.25">
      <c r="A3" s="168" t="s">
        <v>652</v>
      </c>
      <c r="B3" s="169" t="s">
        <v>249</v>
      </c>
      <c r="C3" s="170" t="s">
        <v>471</v>
      </c>
      <c r="D3" s="171" t="s">
        <v>472</v>
      </c>
      <c r="E3" s="172" t="s">
        <v>474</v>
      </c>
      <c r="F3" s="173" t="s">
        <v>475</v>
      </c>
      <c r="G3" s="172" t="s">
        <v>473</v>
      </c>
      <c r="H3" s="172" t="s">
        <v>476</v>
      </c>
      <c r="I3" s="169" t="s">
        <v>460</v>
      </c>
    </row>
    <row r="4" spans="1:9" ht="21.95" customHeight="1" x14ac:dyDescent="0.25">
      <c r="A4" s="52">
        <v>1</v>
      </c>
      <c r="B4" s="53" t="s">
        <v>24</v>
      </c>
      <c r="C4" s="54" t="s">
        <v>583</v>
      </c>
      <c r="D4" s="55">
        <f>'Tien cong PTN'!G4</f>
        <v>85339.851923076916</v>
      </c>
      <c r="E4" s="55">
        <f>'Dung cu PTN'!I4</f>
        <v>22369.979641025639</v>
      </c>
      <c r="F4" s="55">
        <f>'Thiet bi PTN'!K4</f>
        <v>24682.175000000003</v>
      </c>
      <c r="G4" s="55">
        <f>'Vat lieu PTN'!G4</f>
        <v>30934.742399999999</v>
      </c>
      <c r="H4" s="56">
        <f>SUM(D4:G4)*0.2</f>
        <v>32665.349792820507</v>
      </c>
      <c r="I4" s="57">
        <f>SUM(D4:H4)</f>
        <v>195992.09875692305</v>
      </c>
    </row>
    <row r="5" spans="1:9" ht="21.95" customHeight="1" x14ac:dyDescent="0.25">
      <c r="A5" s="40">
        <v>2</v>
      </c>
      <c r="B5" s="41" t="s">
        <v>49</v>
      </c>
      <c r="C5" s="42" t="s">
        <v>455</v>
      </c>
      <c r="D5" s="43">
        <f>'Tien cong PTN'!G5</f>
        <v>85339.851923076916</v>
      </c>
      <c r="E5" s="43">
        <f>'Dung cu PTN'!I30</f>
        <v>13795.150581196584</v>
      </c>
      <c r="F5" s="43">
        <f>'Thiet bi PTN'!K14</f>
        <v>51891.075000000004</v>
      </c>
      <c r="G5" s="43">
        <f>'Vat lieu PTN'!G16</f>
        <v>9217.6919999999991</v>
      </c>
      <c r="H5" s="44">
        <f t="shared" ref="H5:H32" si="0">SUM(D5:G5)*0.2</f>
        <v>32048.753900854703</v>
      </c>
      <c r="I5" s="45">
        <f t="shared" ref="I5:I31" si="1">SUM(D5:H5)</f>
        <v>192292.52340512822</v>
      </c>
    </row>
    <row r="6" spans="1:9" ht="21.95" customHeight="1" x14ac:dyDescent="0.25">
      <c r="A6" s="40">
        <v>3</v>
      </c>
      <c r="B6" s="41" t="s">
        <v>56</v>
      </c>
      <c r="C6" s="42" t="s">
        <v>584</v>
      </c>
      <c r="D6" s="43">
        <f>'Tien cong PTN'!G6</f>
        <v>85339.851923076916</v>
      </c>
      <c r="E6" s="43">
        <f>'Dung cu PTN'!I59</f>
        <v>12429.763931623935</v>
      </c>
      <c r="F6" s="43">
        <f>'Thiet bi PTN'!K25</f>
        <v>51891.075000000004</v>
      </c>
      <c r="G6" s="43">
        <f>'Vat lieu PTN'!G29</f>
        <v>9217.6919999999991</v>
      </c>
      <c r="H6" s="44">
        <f t="shared" si="0"/>
        <v>31775.676570940177</v>
      </c>
      <c r="I6" s="45">
        <f t="shared" si="1"/>
        <v>190654.05942564105</v>
      </c>
    </row>
    <row r="7" spans="1:9" ht="21.95" customHeight="1" x14ac:dyDescent="0.25">
      <c r="A7" s="40">
        <v>4</v>
      </c>
      <c r="B7" s="41" t="s">
        <v>58</v>
      </c>
      <c r="C7" s="42" t="s">
        <v>456</v>
      </c>
      <c r="D7" s="43">
        <f>'Tien cong PTN'!G7</f>
        <v>85339.851923076916</v>
      </c>
      <c r="E7" s="43">
        <f>'Dung cu PTN'!I88</f>
        <v>226694.00581196579</v>
      </c>
      <c r="F7" s="43">
        <f>'Thiet bi PTN'!K26</f>
        <v>102035.575</v>
      </c>
      <c r="G7" s="43">
        <f>'Vat lieu PTN'!G30</f>
        <v>38500.768799999998</v>
      </c>
      <c r="H7" s="44">
        <f t="shared" si="0"/>
        <v>90514.040307008545</v>
      </c>
      <c r="I7" s="45">
        <f t="shared" si="1"/>
        <v>543084.24184205127</v>
      </c>
    </row>
    <row r="8" spans="1:9" ht="21.95" customHeight="1" x14ac:dyDescent="0.25">
      <c r="A8" s="40">
        <v>5</v>
      </c>
      <c r="B8" s="41" t="s">
        <v>68</v>
      </c>
      <c r="C8" s="42" t="s">
        <v>143</v>
      </c>
      <c r="D8" s="43">
        <f>'Tien cong PTN'!G8</f>
        <v>160029.76442307691</v>
      </c>
      <c r="E8" s="43">
        <f>'Dung cu PTN'!I120</f>
        <v>46154.894170940162</v>
      </c>
      <c r="F8" s="43">
        <f>'Thiet bi PTN'!K36</f>
        <v>49627.125</v>
      </c>
      <c r="G8" s="43">
        <f>'Vat lieu PTN'!G42</f>
        <v>19668.635999999999</v>
      </c>
      <c r="H8" s="44">
        <f t="shared" si="0"/>
        <v>55096.083918803422</v>
      </c>
      <c r="I8" s="45">
        <f t="shared" si="1"/>
        <v>330576.50351282052</v>
      </c>
    </row>
    <row r="9" spans="1:9" ht="21.95" customHeight="1" x14ac:dyDescent="0.25">
      <c r="A9" s="40">
        <v>6</v>
      </c>
      <c r="B9" s="41" t="s">
        <v>72</v>
      </c>
      <c r="C9" s="42" t="s">
        <v>73</v>
      </c>
      <c r="D9" s="43">
        <f>'Tien cong PTN'!G9</f>
        <v>160029.76442307691</v>
      </c>
      <c r="E9" s="43">
        <f>'Dung cu PTN'!I149</f>
        <v>22176.868529914525</v>
      </c>
      <c r="F9" s="43">
        <f>'Thiet bi PTN'!K47</f>
        <v>49627.125</v>
      </c>
      <c r="G9" s="43">
        <f>'Vat lieu PTN'!G58</f>
        <v>31186.706399999999</v>
      </c>
      <c r="H9" s="44">
        <f t="shared" si="0"/>
        <v>52604.092870598288</v>
      </c>
      <c r="I9" s="45">
        <f t="shared" si="1"/>
        <v>315624.55722358974</v>
      </c>
    </row>
    <row r="10" spans="1:9" ht="21.95" customHeight="1" x14ac:dyDescent="0.25">
      <c r="A10" s="40">
        <v>7</v>
      </c>
      <c r="B10" s="41" t="s">
        <v>75</v>
      </c>
      <c r="C10" s="42" t="s">
        <v>208</v>
      </c>
      <c r="D10" s="43">
        <f>'Tien cong PTN'!G10</f>
        <v>85339.851923076916</v>
      </c>
      <c r="E10" s="43">
        <f>'Dung cu PTN'!I180</f>
        <v>22209.374940170936</v>
      </c>
      <c r="F10" s="43">
        <f>'Thiet bi PTN'!K48</f>
        <v>43060.925000000003</v>
      </c>
      <c r="G10" s="43">
        <f>'Vat lieu PTN'!G72</f>
        <v>235631.00880000001</v>
      </c>
      <c r="H10" s="44">
        <f t="shared" si="0"/>
        <v>77248.232132649573</v>
      </c>
      <c r="I10" s="45">
        <f t="shared" si="1"/>
        <v>463489.39279589744</v>
      </c>
    </row>
    <row r="11" spans="1:9" ht="21.95" customHeight="1" x14ac:dyDescent="0.25">
      <c r="A11" s="40">
        <v>8</v>
      </c>
      <c r="B11" s="41" t="s">
        <v>78</v>
      </c>
      <c r="C11" s="42" t="s">
        <v>585</v>
      </c>
      <c r="D11" s="43">
        <f>'Tien cong PTN'!G11</f>
        <v>96017.858653846153</v>
      </c>
      <c r="E11" s="43">
        <f>'Dung cu PTN'!I211</f>
        <v>18854.394871794873</v>
      </c>
      <c r="F11" s="43">
        <f>'Thiet bi PTN'!K57</f>
        <v>45097.425000000003</v>
      </c>
      <c r="G11" s="43">
        <f>'Vat lieu PTN'!G85</f>
        <v>44013.628799999999</v>
      </c>
      <c r="H11" s="44">
        <f t="shared" si="0"/>
        <v>40796.661465128214</v>
      </c>
      <c r="I11" s="45">
        <f t="shared" si="1"/>
        <v>244779.96879076926</v>
      </c>
    </row>
    <row r="12" spans="1:9" ht="21.95" customHeight="1" x14ac:dyDescent="0.25">
      <c r="A12" s="40">
        <v>9</v>
      </c>
      <c r="B12" s="41" t="s">
        <v>79</v>
      </c>
      <c r="C12" s="42" t="s">
        <v>586</v>
      </c>
      <c r="D12" s="43">
        <f>'Tien cong PTN'!G12</f>
        <v>96017.858653846153</v>
      </c>
      <c r="E12" s="43">
        <f>'Dung cu PTN'!I236</f>
        <v>18854.394871794873</v>
      </c>
      <c r="F12" s="43">
        <f>'Thiet bi PTN'!K68</f>
        <v>45097.425000000003</v>
      </c>
      <c r="G12" s="43">
        <f>'Vat lieu PTN'!G103</f>
        <v>43823.548800000004</v>
      </c>
      <c r="H12" s="44">
        <f t="shared" si="0"/>
        <v>40758.645465128211</v>
      </c>
      <c r="I12" s="45">
        <f t="shared" si="1"/>
        <v>244551.87279076924</v>
      </c>
    </row>
    <row r="13" spans="1:9" ht="21.95" customHeight="1" x14ac:dyDescent="0.25">
      <c r="A13" s="40">
        <v>10</v>
      </c>
      <c r="B13" s="41" t="s">
        <v>81</v>
      </c>
      <c r="C13" s="42" t="s">
        <v>587</v>
      </c>
      <c r="D13" s="43">
        <f>'Tien cong PTN'!G13</f>
        <v>96017.858653846153</v>
      </c>
      <c r="E13" s="43">
        <f>'Dung cu PTN'!I261</f>
        <v>12792.337179487184</v>
      </c>
      <c r="F13" s="43">
        <f>'Thiet bi PTN'!K69</f>
        <v>116530.875</v>
      </c>
      <c r="G13" s="43">
        <f>'Vat lieu PTN'!G121</f>
        <v>31263.731999999996</v>
      </c>
      <c r="H13" s="44">
        <f t="shared" si="0"/>
        <v>51320.960566666668</v>
      </c>
      <c r="I13" s="45">
        <f t="shared" si="1"/>
        <v>307925.7634</v>
      </c>
    </row>
    <row r="14" spans="1:9" ht="21.95" customHeight="1" x14ac:dyDescent="0.25">
      <c r="A14" s="40">
        <v>11</v>
      </c>
      <c r="B14" s="41" t="s">
        <v>83</v>
      </c>
      <c r="C14" s="42" t="s">
        <v>588</v>
      </c>
      <c r="D14" s="43">
        <f>'Tien cong PTN'!G14</f>
        <v>96017.858653846153</v>
      </c>
      <c r="E14" s="43">
        <f>'Dung cu PTN'!I289</f>
        <v>12792.337179487184</v>
      </c>
      <c r="F14" s="43">
        <f>'Thiet bi PTN'!K82</f>
        <v>116530.875</v>
      </c>
      <c r="G14" s="43">
        <f>'Vat lieu PTN'!G132</f>
        <v>31263.731999999996</v>
      </c>
      <c r="H14" s="44">
        <f t="shared" si="0"/>
        <v>51320.960566666668</v>
      </c>
      <c r="I14" s="45">
        <f t="shared" si="1"/>
        <v>307925.7634</v>
      </c>
    </row>
    <row r="15" spans="1:9" ht="21.95" customHeight="1" x14ac:dyDescent="0.25">
      <c r="A15" s="40">
        <v>12</v>
      </c>
      <c r="B15" s="41" t="s">
        <v>85</v>
      </c>
      <c r="C15" s="42" t="s">
        <v>589</v>
      </c>
      <c r="D15" s="43">
        <f>'Tien cong PTN'!G15</f>
        <v>96017.858653846153</v>
      </c>
      <c r="E15" s="43">
        <f>'Dung cu PTN'!I290</f>
        <v>12792.337179487184</v>
      </c>
      <c r="F15" s="43">
        <f>'Thiet bi PTN'!K83</f>
        <v>116530.875</v>
      </c>
      <c r="G15" s="43">
        <f>'Vat lieu PTN'!G143</f>
        <v>82589.306400000001</v>
      </c>
      <c r="H15" s="44">
        <f t="shared" si="0"/>
        <v>61586.075446666662</v>
      </c>
      <c r="I15" s="45">
        <f t="shared" si="1"/>
        <v>369516.45267999999</v>
      </c>
    </row>
    <row r="16" spans="1:9" ht="21.95" customHeight="1" x14ac:dyDescent="0.25">
      <c r="A16" s="40">
        <v>13</v>
      </c>
      <c r="B16" s="41" t="s">
        <v>86</v>
      </c>
      <c r="C16" s="42" t="s">
        <v>590</v>
      </c>
      <c r="D16" s="43">
        <f>'Tien cong PTN'!G16</f>
        <v>96017.858653846153</v>
      </c>
      <c r="E16" s="43">
        <f>'Dung cu PTN'!I291</f>
        <v>22597.003846153842</v>
      </c>
      <c r="F16" s="43">
        <f>'Thiet bi PTN'!K84</f>
        <v>18257.175000000003</v>
      </c>
      <c r="G16" s="43">
        <f>'Vat lieu PTN'!G158</f>
        <v>8791.0920000000006</v>
      </c>
      <c r="H16" s="44">
        <f t="shared" si="0"/>
        <v>29132.625899999999</v>
      </c>
      <c r="I16" s="45">
        <f t="shared" si="1"/>
        <v>174795.75539999997</v>
      </c>
    </row>
    <row r="17" spans="1:9" ht="21.95" customHeight="1" x14ac:dyDescent="0.25">
      <c r="A17" s="40">
        <v>14</v>
      </c>
      <c r="B17" s="41" t="s">
        <v>89</v>
      </c>
      <c r="C17" s="42" t="s">
        <v>591</v>
      </c>
      <c r="D17" s="43">
        <f>'Tien cong PTN'!G17</f>
        <v>96017.858653846153</v>
      </c>
      <c r="E17" s="43">
        <f>'Dung cu PTN'!I322</f>
        <v>22597.003846153842</v>
      </c>
      <c r="F17" s="43">
        <f>'Thiet bi PTN'!K94</f>
        <v>31861.925000000003</v>
      </c>
      <c r="G17" s="43">
        <f>'Vat lieu PTN'!G168</f>
        <v>22275.971999999998</v>
      </c>
      <c r="H17" s="44">
        <f t="shared" si="0"/>
        <v>34550.551899999999</v>
      </c>
      <c r="I17" s="45">
        <f t="shared" si="1"/>
        <v>207303.31139999998</v>
      </c>
    </row>
    <row r="18" spans="1:9" ht="21.95" customHeight="1" x14ac:dyDescent="0.25">
      <c r="A18" s="40">
        <v>15</v>
      </c>
      <c r="B18" s="41" t="s">
        <v>457</v>
      </c>
      <c r="C18" s="42" t="s">
        <v>91</v>
      </c>
      <c r="D18" s="43">
        <f>'Tien cong PTN'!G18</f>
        <v>96017.858653846153</v>
      </c>
      <c r="E18" s="43">
        <f>'Dung cu PTN'!I353</f>
        <v>113644.72632051284</v>
      </c>
      <c r="F18" s="43">
        <f>'Thiet bi PTN'!K106</f>
        <v>136446.11499999999</v>
      </c>
      <c r="G18" s="43">
        <f>'Vat lieu PTN'!G177</f>
        <v>32171.428799999998</v>
      </c>
      <c r="H18" s="44">
        <f t="shared" si="0"/>
        <v>75656.025754871807</v>
      </c>
      <c r="I18" s="45">
        <f t="shared" si="1"/>
        <v>453936.15452923079</v>
      </c>
    </row>
    <row r="19" spans="1:9" ht="21.95" customHeight="1" x14ac:dyDescent="0.25">
      <c r="A19" s="40">
        <v>16</v>
      </c>
      <c r="B19" s="41" t="s">
        <v>458</v>
      </c>
      <c r="C19" s="42" t="s">
        <v>154</v>
      </c>
      <c r="D19" s="43">
        <f>'Tien cong PTN'!G19</f>
        <v>96017.858653846153</v>
      </c>
      <c r="E19" s="43">
        <f>'Dung cu PTN'!I385</f>
        <v>113644.72632051284</v>
      </c>
      <c r="F19" s="43">
        <f>'Thiet bi PTN'!K117</f>
        <v>136446.11499999999</v>
      </c>
      <c r="G19" s="43">
        <f>'Vat lieu PTN'!G190</f>
        <v>32171.428799999998</v>
      </c>
      <c r="H19" s="44">
        <f t="shared" si="0"/>
        <v>75656.025754871807</v>
      </c>
      <c r="I19" s="45">
        <f t="shared" si="1"/>
        <v>453936.15452923079</v>
      </c>
    </row>
    <row r="20" spans="1:9" ht="21.95" customHeight="1" x14ac:dyDescent="0.25">
      <c r="A20" s="40">
        <v>17</v>
      </c>
      <c r="B20" s="41" t="s">
        <v>437</v>
      </c>
      <c r="C20" s="42" t="s">
        <v>441</v>
      </c>
      <c r="D20" s="43">
        <f>'Tien cong PTN'!G20</f>
        <v>201536.6346153846</v>
      </c>
      <c r="E20" s="43">
        <f>'Dung cu PTN'!I417</f>
        <v>113631.52152564103</v>
      </c>
      <c r="F20" s="43">
        <f>'Thiet bi PTN'!K128</f>
        <v>163926.11499999999</v>
      </c>
      <c r="G20" s="43">
        <f>'Vat lieu PTN'!G191</f>
        <v>43907.853600000002</v>
      </c>
      <c r="H20" s="44">
        <f t="shared" si="0"/>
        <v>104600.42494820512</v>
      </c>
      <c r="I20" s="45">
        <f t="shared" si="1"/>
        <v>627602.54968923074</v>
      </c>
    </row>
    <row r="21" spans="1:9" ht="21.95" customHeight="1" x14ac:dyDescent="0.25">
      <c r="A21" s="40">
        <v>18</v>
      </c>
      <c r="B21" s="41" t="s">
        <v>440</v>
      </c>
      <c r="C21" s="42" t="s">
        <v>438</v>
      </c>
      <c r="D21" s="43">
        <f>'Tien cong PTN'!G21</f>
        <v>201536.6346153846</v>
      </c>
      <c r="E21" s="43">
        <f>'Dung cu PTN'!I450</f>
        <v>132141.13691025641</v>
      </c>
      <c r="F21" s="43">
        <f>'Thiet bi PTN'!K140</f>
        <v>163926.11499999999</v>
      </c>
      <c r="G21" s="43">
        <f>'Vat lieu PTN'!G208</f>
        <v>80291.109600000011</v>
      </c>
      <c r="H21" s="44">
        <f t="shared" si="0"/>
        <v>115578.99922512819</v>
      </c>
      <c r="I21" s="45">
        <f t="shared" si="1"/>
        <v>693473.99535076914</v>
      </c>
    </row>
    <row r="22" spans="1:9" ht="21.95" customHeight="1" x14ac:dyDescent="0.25">
      <c r="A22" s="46">
        <v>19</v>
      </c>
      <c r="B22" s="47" t="s">
        <v>442</v>
      </c>
      <c r="C22" s="48" t="s">
        <v>443</v>
      </c>
      <c r="D22" s="49">
        <f>'Tien cong PTN'!G22</f>
        <v>149361.11346153845</v>
      </c>
      <c r="E22" s="49">
        <f>'Dung cu PTN'!I483</f>
        <v>45829.992247863265</v>
      </c>
      <c r="F22" s="49">
        <f>'Thiet bi PTN'!K141</f>
        <v>135638.815</v>
      </c>
      <c r="G22" s="49">
        <f>'Vat lieu PTN'!G223</f>
        <v>32765.709599999995</v>
      </c>
      <c r="H22" s="50">
        <f t="shared" si="0"/>
        <v>72719.12606188035</v>
      </c>
      <c r="I22" s="51">
        <f t="shared" si="1"/>
        <v>436314.75637128204</v>
      </c>
    </row>
    <row r="23" spans="1:9" ht="21.95" customHeight="1" x14ac:dyDescent="0.25">
      <c r="A23" s="52">
        <v>20</v>
      </c>
      <c r="B23" s="53" t="s">
        <v>444</v>
      </c>
      <c r="C23" s="54" t="s">
        <v>445</v>
      </c>
      <c r="D23" s="55">
        <f>'Tien cong PTN'!G23</f>
        <v>149361.11346153845</v>
      </c>
      <c r="E23" s="55">
        <f>'Dung cu PTN'!I514</f>
        <v>45829.992247863265</v>
      </c>
      <c r="F23" s="55">
        <f>'Thiet bi PTN'!K152</f>
        <v>135638.815</v>
      </c>
      <c r="G23" s="55">
        <f>'Vat lieu PTN'!G235</f>
        <v>32765.709599999995</v>
      </c>
      <c r="H23" s="56">
        <f t="shared" si="0"/>
        <v>72719.12606188035</v>
      </c>
      <c r="I23" s="57">
        <f t="shared" si="1"/>
        <v>436314.75637128204</v>
      </c>
    </row>
    <row r="24" spans="1:9" ht="21.95" customHeight="1" x14ac:dyDescent="0.25">
      <c r="A24" s="40">
        <v>21</v>
      </c>
      <c r="B24" s="41" t="s">
        <v>446</v>
      </c>
      <c r="C24" s="42" t="s">
        <v>449</v>
      </c>
      <c r="D24" s="43">
        <f>'Tien cong PTN'!G24</f>
        <v>149361.11346153845</v>
      </c>
      <c r="E24" s="43">
        <f>'Dung cu PTN'!I515</f>
        <v>45829.992247863265</v>
      </c>
      <c r="F24" s="43">
        <f>'Thiet bi PTN'!K153</f>
        <v>135638.815</v>
      </c>
      <c r="G24" s="43">
        <f>'Vat lieu PTN'!G236</f>
        <v>32765.709599999995</v>
      </c>
      <c r="H24" s="44">
        <f t="shared" si="0"/>
        <v>72719.12606188035</v>
      </c>
      <c r="I24" s="45">
        <f t="shared" si="1"/>
        <v>436314.75637128204</v>
      </c>
    </row>
    <row r="25" spans="1:9" ht="21.95" customHeight="1" x14ac:dyDescent="0.25">
      <c r="A25" s="40">
        <v>22</v>
      </c>
      <c r="B25" s="41" t="s">
        <v>448</v>
      </c>
      <c r="C25" s="42" t="s">
        <v>451</v>
      </c>
      <c r="D25" s="43">
        <f>'Tien cong PTN'!G25</f>
        <v>149361.11346153845</v>
      </c>
      <c r="E25" s="43">
        <f>'Dung cu PTN'!I516</f>
        <v>45829.992247863265</v>
      </c>
      <c r="F25" s="43">
        <f>'Thiet bi PTN'!K154</f>
        <v>135638.815</v>
      </c>
      <c r="G25" s="43">
        <f>'Vat lieu PTN'!G237</f>
        <v>32765.709599999995</v>
      </c>
      <c r="H25" s="44">
        <f t="shared" si="0"/>
        <v>72719.12606188035</v>
      </c>
      <c r="I25" s="45">
        <f t="shared" si="1"/>
        <v>436314.75637128204</v>
      </c>
    </row>
    <row r="26" spans="1:9" ht="21.95" customHeight="1" x14ac:dyDescent="0.25">
      <c r="A26" s="40">
        <v>23</v>
      </c>
      <c r="B26" s="41" t="s">
        <v>450</v>
      </c>
      <c r="C26" s="42" t="s">
        <v>447</v>
      </c>
      <c r="D26" s="43">
        <f>'Tien cong PTN'!G26</f>
        <v>149361.11346153845</v>
      </c>
      <c r="E26" s="43">
        <f>'Dung cu PTN'!I517</f>
        <v>45829.992247863265</v>
      </c>
      <c r="F26" s="43">
        <f>'Thiet bi PTN'!K155</f>
        <v>135638.815</v>
      </c>
      <c r="G26" s="43">
        <f>'Vat lieu PTN'!G238</f>
        <v>32765.709599999995</v>
      </c>
      <c r="H26" s="44">
        <f t="shared" si="0"/>
        <v>72719.12606188035</v>
      </c>
      <c r="I26" s="45">
        <f t="shared" si="1"/>
        <v>436314.75637128204</v>
      </c>
    </row>
    <row r="27" spans="1:9" ht="21.95" customHeight="1" x14ac:dyDescent="0.25">
      <c r="A27" s="40">
        <v>24</v>
      </c>
      <c r="B27" s="41" t="s">
        <v>109</v>
      </c>
      <c r="C27" s="42" t="s">
        <v>453</v>
      </c>
      <c r="D27" s="43">
        <f>'Tien cong PTN'!G27</f>
        <v>149361.11346153845</v>
      </c>
      <c r="E27" s="44">
        <f>'Dung cu PTN'!I518</f>
        <v>45829.992247863265</v>
      </c>
      <c r="F27" s="44">
        <f>'Thiet bi PTN'!K156</f>
        <v>135638.815</v>
      </c>
      <c r="G27" s="44">
        <f>'Vat lieu PTN'!G239</f>
        <v>32765.709599999995</v>
      </c>
      <c r="H27" s="44">
        <f t="shared" si="0"/>
        <v>72719.12606188035</v>
      </c>
      <c r="I27" s="45">
        <f t="shared" si="1"/>
        <v>436314.75637128204</v>
      </c>
    </row>
    <row r="28" spans="1:9" ht="30" customHeight="1" x14ac:dyDescent="0.25">
      <c r="A28" s="40">
        <v>25</v>
      </c>
      <c r="B28" s="41" t="s">
        <v>111</v>
      </c>
      <c r="C28" s="42" t="s">
        <v>17</v>
      </c>
      <c r="D28" s="43">
        <f>'Tien cong PTN'!G28</f>
        <v>284522.30769230769</v>
      </c>
      <c r="E28" s="44">
        <f>'Dung cu PTN'!I519</f>
        <v>164358.16913247865</v>
      </c>
      <c r="F28" s="44">
        <f>'Thiet bi PTN'!K157</f>
        <v>215750.21500000003</v>
      </c>
      <c r="G28" s="44">
        <f>'Vat lieu PTN'!G240</f>
        <v>974339.60400000005</v>
      </c>
      <c r="H28" s="44">
        <f t="shared" si="0"/>
        <v>327794.05916495732</v>
      </c>
      <c r="I28" s="45">
        <f t="shared" si="1"/>
        <v>1966764.3549897438</v>
      </c>
    </row>
    <row r="29" spans="1:9" ht="30.75" customHeight="1" x14ac:dyDescent="0.25">
      <c r="A29" s="40">
        <v>26</v>
      </c>
      <c r="B29" s="41" t="s">
        <v>119</v>
      </c>
      <c r="C29" s="42" t="s">
        <v>169</v>
      </c>
      <c r="D29" s="43">
        <f>'Tien cong PTN'!G29</f>
        <v>284522.30769230769</v>
      </c>
      <c r="E29" s="44">
        <f>'Dung cu PTN'!I548</f>
        <v>164358.16913247865</v>
      </c>
      <c r="F29" s="44">
        <f>'Thiet bi PTN'!K171</f>
        <v>215750.21500000003</v>
      </c>
      <c r="G29" s="44">
        <f>'Vat lieu PTN'!G261</f>
        <v>1062230.004</v>
      </c>
      <c r="H29" s="44">
        <f t="shared" si="0"/>
        <v>345372.13916495728</v>
      </c>
      <c r="I29" s="45">
        <f t="shared" si="1"/>
        <v>2072232.8349897435</v>
      </c>
    </row>
    <row r="30" spans="1:9" ht="29.25" customHeight="1" x14ac:dyDescent="0.25">
      <c r="A30" s="40">
        <v>27</v>
      </c>
      <c r="B30" s="41" t="s">
        <v>121</v>
      </c>
      <c r="C30" s="42" t="s">
        <v>19</v>
      </c>
      <c r="D30" s="43">
        <f>'Tien cong PTN'!G30</f>
        <v>284522.30769230769</v>
      </c>
      <c r="E30" s="44">
        <f>'Dung cu PTN'!I577</f>
        <v>164358.16913247865</v>
      </c>
      <c r="F30" s="44">
        <f>'Thiet bi PTN'!K172</f>
        <v>217432.46500000003</v>
      </c>
      <c r="G30" s="44">
        <f>'Vat lieu PTN'!G279</f>
        <v>870659.60400000005</v>
      </c>
      <c r="H30" s="44">
        <f t="shared" si="0"/>
        <v>307394.50916495727</v>
      </c>
      <c r="I30" s="45">
        <f t="shared" si="1"/>
        <v>1844367.0549897437</v>
      </c>
    </row>
    <row r="31" spans="1:9" ht="23.25" customHeight="1" x14ac:dyDescent="0.25">
      <c r="A31" s="40">
        <v>28</v>
      </c>
      <c r="B31" s="41" t="s">
        <v>122</v>
      </c>
      <c r="C31" s="42" t="s">
        <v>23</v>
      </c>
      <c r="D31" s="43">
        <f>'Tien cong PTN'!G31</f>
        <v>284522.30769230769</v>
      </c>
      <c r="E31" s="44">
        <f>'Dung cu PTN'!I606</f>
        <v>164358.16913247865</v>
      </c>
      <c r="F31" s="44">
        <f>'Thiet bi PTN'!K186</f>
        <v>217432.46500000003</v>
      </c>
      <c r="G31" s="44">
        <f>'Vat lieu PTN'!G300</f>
        <v>870659.60400000005</v>
      </c>
      <c r="H31" s="44">
        <f t="shared" si="0"/>
        <v>307394.50916495727</v>
      </c>
      <c r="I31" s="45">
        <f t="shared" si="1"/>
        <v>1844367.0549897437</v>
      </c>
    </row>
    <row r="32" spans="1:9" ht="30.75" customHeight="1" x14ac:dyDescent="0.25">
      <c r="A32" s="46">
        <v>29</v>
      </c>
      <c r="B32" s="47" t="s">
        <v>124</v>
      </c>
      <c r="C32" s="48" t="s">
        <v>454</v>
      </c>
      <c r="D32" s="49">
        <f>'Tien cong PTN'!G32</f>
        <v>237101.92307692306</v>
      </c>
      <c r="E32" s="50">
        <f>'Dung cu PTN'!I607</f>
        <v>38873.424145299148</v>
      </c>
      <c r="F32" s="50">
        <f>'Thiet bi PTN'!K187</f>
        <v>120879.065</v>
      </c>
      <c r="G32" s="50">
        <f>'Vat lieu PTN'!G301</f>
        <v>701855.17200000002</v>
      </c>
      <c r="H32" s="50">
        <f t="shared" si="0"/>
        <v>219741.91684444447</v>
      </c>
      <c r="I32" s="51">
        <f>SUM(D32:H32)</f>
        <v>1318451.5010666666</v>
      </c>
    </row>
  </sheetData>
  <mergeCells count="2">
    <mergeCell ref="H2:I2"/>
    <mergeCell ref="A1:I1"/>
  </mergeCells>
  <pageMargins left="0.7" right="0.45" top="0.75" bottom="0.75" header="0.3" footer="0.3"/>
  <pageSetup paperSize="9" firstPageNumber="58" orientation="portrait" useFirstPageNumber="1" r:id="rId1"/>
  <headerFooter>
    <oddHeader>&amp;L&amp;"Times,Italic"Đơn giá quan trắc phân tích các thông số môi trường Đất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view="pageLayout" topLeftCell="M1" zoomScaleNormal="90" workbookViewId="0">
      <selection activeCell="U5" sqref="U5"/>
    </sheetView>
  </sheetViews>
  <sheetFormatPr defaultColWidth="9" defaultRowHeight="21.95" customHeight="1" x14ac:dyDescent="0.25"/>
  <cols>
    <col min="1" max="1" width="4.85546875" style="35" customWidth="1"/>
    <col min="2" max="2" width="5.85546875" style="33" customWidth="1"/>
    <col min="3" max="3" width="17.42578125" style="36" customWidth="1"/>
    <col min="4" max="4" width="21.42578125" style="36" customWidth="1"/>
    <col min="5" max="5" width="6.7109375" style="36" customWidth="1"/>
    <col min="6" max="6" width="7.5703125" style="33" customWidth="1"/>
    <col min="7" max="7" width="7" style="33" customWidth="1"/>
    <col min="8" max="8" width="9.85546875" style="33" customWidth="1"/>
    <col min="9" max="9" width="6.7109375" style="33" customWidth="1"/>
    <col min="10" max="10" width="8.28515625" style="33" customWidth="1"/>
    <col min="11" max="11" width="6.28515625" style="33" customWidth="1"/>
    <col min="12" max="12" width="8.85546875" style="33" customWidth="1"/>
    <col min="13" max="13" width="10.7109375" style="37" customWidth="1"/>
    <col min="14" max="14" width="8.5703125" style="33" customWidth="1"/>
    <col min="15" max="15" width="10" style="33" customWidth="1"/>
    <col min="16" max="16" width="9" style="33"/>
    <col min="17" max="17" width="11.140625" style="33" customWidth="1"/>
    <col min="18" max="18" width="9" style="33"/>
    <col min="19" max="19" width="10.140625" style="33" bestFit="1" customWidth="1"/>
    <col min="20" max="16384" width="9" style="33"/>
  </cols>
  <sheetData>
    <row r="1" spans="1:19" s="34" customFormat="1" ht="29.25" customHeight="1" x14ac:dyDescent="0.25">
      <c r="A1" s="440" t="s">
        <v>649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</row>
    <row r="2" spans="1:19" ht="19.5" customHeight="1" x14ac:dyDescent="0.25">
      <c r="A2" s="190"/>
      <c r="B2" s="190"/>
      <c r="C2" s="190"/>
      <c r="D2" s="190"/>
      <c r="E2" s="191"/>
      <c r="F2" s="191"/>
      <c r="G2" s="190"/>
      <c r="H2" s="190"/>
      <c r="I2" s="190"/>
      <c r="J2" s="190"/>
      <c r="K2" s="190"/>
      <c r="L2" s="190"/>
      <c r="N2" s="454" t="s">
        <v>598</v>
      </c>
      <c r="O2" s="454"/>
    </row>
    <row r="3" spans="1:19" s="175" customFormat="1" ht="45.75" customHeight="1" x14ac:dyDescent="0.25">
      <c r="A3" s="441" t="s">
        <v>470</v>
      </c>
      <c r="B3" s="443" t="s">
        <v>249</v>
      </c>
      <c r="C3" s="445" t="s">
        <v>471</v>
      </c>
      <c r="D3" s="447" t="s">
        <v>650</v>
      </c>
      <c r="E3" s="451" t="s">
        <v>596</v>
      </c>
      <c r="F3" s="451"/>
      <c r="G3" s="452" t="s">
        <v>473</v>
      </c>
      <c r="H3" s="452"/>
      <c r="I3" s="452" t="s">
        <v>474</v>
      </c>
      <c r="J3" s="452"/>
      <c r="K3" s="453" t="s">
        <v>475</v>
      </c>
      <c r="L3" s="453"/>
      <c r="M3" s="449" t="s">
        <v>651</v>
      </c>
      <c r="N3" s="449" t="s">
        <v>476</v>
      </c>
      <c r="O3" s="455" t="s">
        <v>595</v>
      </c>
      <c r="P3" s="460" t="s">
        <v>653</v>
      </c>
      <c r="Q3" s="460" t="s">
        <v>654</v>
      </c>
      <c r="R3" s="462" t="s">
        <v>655</v>
      </c>
      <c r="S3" s="462"/>
    </row>
    <row r="4" spans="1:19" ht="39.75" customHeight="1" x14ac:dyDescent="0.25">
      <c r="A4" s="442"/>
      <c r="B4" s="444"/>
      <c r="C4" s="446"/>
      <c r="D4" s="448"/>
      <c r="E4" s="232" t="s">
        <v>617</v>
      </c>
      <c r="F4" s="233" t="s">
        <v>618</v>
      </c>
      <c r="G4" s="233" t="s">
        <v>619</v>
      </c>
      <c r="H4" s="234" t="s">
        <v>620</v>
      </c>
      <c r="I4" s="232" t="s">
        <v>621</v>
      </c>
      <c r="J4" s="233" t="s">
        <v>622</v>
      </c>
      <c r="K4" s="233" t="s">
        <v>623</v>
      </c>
      <c r="L4" s="234" t="s">
        <v>624</v>
      </c>
      <c r="M4" s="450"/>
      <c r="N4" s="450"/>
      <c r="O4" s="456"/>
      <c r="P4" s="460"/>
      <c r="Q4" s="461"/>
      <c r="R4" s="463" t="s">
        <v>656</v>
      </c>
      <c r="S4" s="463" t="s">
        <v>657</v>
      </c>
    </row>
    <row r="5" spans="1:19" ht="23.25" customHeight="1" x14ac:dyDescent="0.25">
      <c r="A5" s="236">
        <v>1</v>
      </c>
      <c r="B5" s="237" t="s">
        <v>24</v>
      </c>
      <c r="C5" s="238" t="s">
        <v>625</v>
      </c>
      <c r="D5" s="231" t="s">
        <v>599</v>
      </c>
      <c r="E5" s="239">
        <f>'TH HT'!D5</f>
        <v>50066.046461538455</v>
      </c>
      <c r="F5" s="235">
        <f>'Tien cong PTN'!G4</f>
        <v>85339.851923076916</v>
      </c>
      <c r="G5" s="235">
        <f>'TH HT'!E5</f>
        <v>19515</v>
      </c>
      <c r="H5" s="235">
        <f>'Vat lieu PTN'!G4</f>
        <v>30934.742399999999</v>
      </c>
      <c r="I5" s="235">
        <f>'TH HT'!F5</f>
        <v>5484</v>
      </c>
      <c r="J5" s="235">
        <f>'Dung cu PTN'!I4</f>
        <v>22369.979641025639</v>
      </c>
      <c r="K5" s="235">
        <f>'TH HT'!G5</f>
        <v>8384</v>
      </c>
      <c r="L5" s="235">
        <f>'Thiet bi PTN'!K4</f>
        <v>24682.175000000003</v>
      </c>
      <c r="M5" s="235">
        <f>SUM(E5:L5)</f>
        <v>246775.795425641</v>
      </c>
      <c r="N5" s="236">
        <f>M5*20%</f>
        <v>49355.159085128202</v>
      </c>
      <c r="O5" s="457">
        <f>M5+N5</f>
        <v>296130.95451076922</v>
      </c>
      <c r="P5" s="458">
        <v>574000</v>
      </c>
      <c r="Q5" s="459">
        <f>'[3]Ban Tong Hop'!O4</f>
        <v>231520.8</v>
      </c>
      <c r="R5" s="459">
        <v>57700</v>
      </c>
      <c r="S5" s="459">
        <v>135100</v>
      </c>
    </row>
    <row r="6" spans="1:19" ht="21.95" customHeight="1" x14ac:dyDescent="0.25">
      <c r="A6" s="236">
        <v>2</v>
      </c>
      <c r="B6" s="237" t="s">
        <v>49</v>
      </c>
      <c r="C6" s="238" t="s">
        <v>455</v>
      </c>
      <c r="D6" s="240" t="s">
        <v>600</v>
      </c>
      <c r="E6" s="239">
        <f>'TH HT'!D6</f>
        <v>50066.046461538455</v>
      </c>
      <c r="F6" s="235">
        <f>'Tien cong PTN'!G5</f>
        <v>85339.851923076916</v>
      </c>
      <c r="G6" s="235">
        <f>'TH HT'!E6</f>
        <v>19515</v>
      </c>
      <c r="H6" s="235">
        <f>'Vat lieu PTN'!G16</f>
        <v>9217.6919999999991</v>
      </c>
      <c r="I6" s="235">
        <f>'TH HT'!F6</f>
        <v>5484</v>
      </c>
      <c r="J6" s="235">
        <f>'Dung cu PTN'!I30</f>
        <v>13795.150581196584</v>
      </c>
      <c r="K6" s="235">
        <f>'TH HT'!G6</f>
        <v>8384</v>
      </c>
      <c r="L6" s="235">
        <f>'Thiet bi PTN'!K14</f>
        <v>51891.075000000004</v>
      </c>
      <c r="M6" s="235">
        <f t="shared" ref="M6:M33" si="0">SUM(E6:L6)</f>
        <v>243692.81596581198</v>
      </c>
      <c r="N6" s="236">
        <f t="shared" ref="N6:N33" si="1">M6*20%</f>
        <v>48738.563193162401</v>
      </c>
      <c r="O6" s="457">
        <f t="shared" ref="O6:O33" si="2">M6+N6</f>
        <v>292431.37915897439</v>
      </c>
      <c r="P6" s="458">
        <v>596000</v>
      </c>
      <c r="Q6" s="459">
        <f>'[3]Ban Tong Hop'!O5</f>
        <v>224270.4</v>
      </c>
      <c r="R6" s="459">
        <v>57700</v>
      </c>
      <c r="S6" s="459">
        <v>128800</v>
      </c>
    </row>
    <row r="7" spans="1:19" ht="21.95" customHeight="1" x14ac:dyDescent="0.25">
      <c r="A7" s="236">
        <v>3</v>
      </c>
      <c r="B7" s="237" t="s">
        <v>56</v>
      </c>
      <c r="C7" s="238" t="s">
        <v>626</v>
      </c>
      <c r="D7" s="231" t="s">
        <v>601</v>
      </c>
      <c r="E7" s="239">
        <f>'TH HT'!D7</f>
        <v>50066.046461538455</v>
      </c>
      <c r="F7" s="235">
        <f>'Tien cong PTN'!G6</f>
        <v>85339.851923076916</v>
      </c>
      <c r="G7" s="235">
        <f>'TH HT'!E7</f>
        <v>19515</v>
      </c>
      <c r="H7" s="235">
        <f>'Vat lieu PTN'!G29</f>
        <v>9217.6919999999991</v>
      </c>
      <c r="I7" s="235">
        <f>'TH HT'!F7</f>
        <v>5484</v>
      </c>
      <c r="J7" s="235">
        <f>'Dung cu PTN'!I59</f>
        <v>12429.763931623935</v>
      </c>
      <c r="K7" s="235">
        <f>'TH HT'!G7</f>
        <v>8384</v>
      </c>
      <c r="L7" s="235">
        <f>'Thiet bi PTN'!K25</f>
        <v>51891.075000000004</v>
      </c>
      <c r="M7" s="235">
        <f t="shared" si="0"/>
        <v>242327.42931623932</v>
      </c>
      <c r="N7" s="236">
        <f t="shared" si="1"/>
        <v>48465.485863247864</v>
      </c>
      <c r="O7" s="457">
        <f t="shared" si="2"/>
        <v>290792.9151794872</v>
      </c>
      <c r="P7" s="458">
        <v>596000</v>
      </c>
      <c r="Q7" s="459">
        <f>'[3]Ban Tong Hop'!O6</f>
        <v>223930.8</v>
      </c>
      <c r="R7" s="459">
        <v>57700</v>
      </c>
      <c r="S7" s="459">
        <v>138400</v>
      </c>
    </row>
    <row r="8" spans="1:19" ht="21.95" customHeight="1" x14ac:dyDescent="0.25">
      <c r="A8" s="236">
        <v>4</v>
      </c>
      <c r="B8" s="237" t="s">
        <v>58</v>
      </c>
      <c r="C8" s="238" t="s">
        <v>456</v>
      </c>
      <c r="D8" s="231" t="s">
        <v>602</v>
      </c>
      <c r="E8" s="239">
        <f>'TH HT'!D8</f>
        <v>50066.046461538455</v>
      </c>
      <c r="F8" s="235">
        <f>'Tien cong PTN'!G7</f>
        <v>85339.851923076916</v>
      </c>
      <c r="G8" s="235">
        <f>'TH HT'!E8</f>
        <v>19515</v>
      </c>
      <c r="H8" s="235">
        <f>'Vat lieu PTN'!G30</f>
        <v>38500.768799999998</v>
      </c>
      <c r="I8" s="235">
        <f>'TH HT'!F8</f>
        <v>5484</v>
      </c>
      <c r="J8" s="235">
        <f>'Dung cu PTN'!I88</f>
        <v>226694.00581196579</v>
      </c>
      <c r="K8" s="235">
        <f>'TH HT'!G8</f>
        <v>8384</v>
      </c>
      <c r="L8" s="235">
        <f>'Thiet bi PTN'!K26</f>
        <v>102035.575</v>
      </c>
      <c r="M8" s="235">
        <f t="shared" si="0"/>
        <v>536019.24799658114</v>
      </c>
      <c r="N8" s="236">
        <f t="shared" si="1"/>
        <v>107203.84959931624</v>
      </c>
      <c r="O8" s="457">
        <f t="shared" si="2"/>
        <v>643223.09759589739</v>
      </c>
      <c r="P8" s="458">
        <v>892000</v>
      </c>
      <c r="Q8" s="459">
        <f>'[3]Ban Tong Hop'!O7</f>
        <v>286899.59999999998</v>
      </c>
      <c r="R8" s="459">
        <v>57700</v>
      </c>
      <c r="S8" s="459">
        <v>185200</v>
      </c>
    </row>
    <row r="9" spans="1:19" ht="21.95" customHeight="1" x14ac:dyDescent="0.25">
      <c r="A9" s="236">
        <v>5</v>
      </c>
      <c r="B9" s="237" t="s">
        <v>68</v>
      </c>
      <c r="C9" s="238" t="s">
        <v>143</v>
      </c>
      <c r="D9" s="231" t="s">
        <v>603</v>
      </c>
      <c r="E9" s="239">
        <f>'TH HT'!D9</f>
        <v>50066.046461538455</v>
      </c>
      <c r="F9" s="235">
        <f>'Tien cong PTN'!G8</f>
        <v>160029.76442307691</v>
      </c>
      <c r="G9" s="235">
        <f>'TH HT'!E9</f>
        <v>19515</v>
      </c>
      <c r="H9" s="235">
        <f>'Vat lieu PTN'!G42</f>
        <v>19668.635999999999</v>
      </c>
      <c r="I9" s="235">
        <f>'TH HT'!F9</f>
        <v>5484</v>
      </c>
      <c r="J9" s="235">
        <f>'Dung cu PTN'!I120</f>
        <v>46154.894170940162</v>
      </c>
      <c r="K9" s="235">
        <f>'TH HT'!G9</f>
        <v>8384</v>
      </c>
      <c r="L9" s="235">
        <f>'Thiet bi PTN'!K36</f>
        <v>49627.125</v>
      </c>
      <c r="M9" s="235">
        <f t="shared" si="0"/>
        <v>358929.4660555555</v>
      </c>
      <c r="N9" s="236">
        <f t="shared" si="1"/>
        <v>71785.893211111106</v>
      </c>
      <c r="O9" s="457">
        <f t="shared" si="2"/>
        <v>430715.35926666658</v>
      </c>
      <c r="P9" s="458">
        <v>703000</v>
      </c>
      <c r="Q9" s="459">
        <f>'[3]Ban Tong Hop'!O8</f>
        <v>347028</v>
      </c>
      <c r="R9" s="459">
        <v>57700</v>
      </c>
      <c r="S9" s="459">
        <v>202000</v>
      </c>
    </row>
    <row r="10" spans="1:19" ht="21.95" customHeight="1" x14ac:dyDescent="0.25">
      <c r="A10" s="236">
        <v>6</v>
      </c>
      <c r="B10" s="237" t="s">
        <v>72</v>
      </c>
      <c r="C10" s="238" t="s">
        <v>73</v>
      </c>
      <c r="D10" s="231" t="s">
        <v>604</v>
      </c>
      <c r="E10" s="239">
        <f>'TH HT'!D10</f>
        <v>50066.046461538455</v>
      </c>
      <c r="F10" s="235">
        <f>'Tien cong PTN'!G9</f>
        <v>160029.76442307691</v>
      </c>
      <c r="G10" s="235">
        <f>'TH HT'!E10</f>
        <v>19515</v>
      </c>
      <c r="H10" s="235">
        <f>'Vat lieu PTN'!G58</f>
        <v>31186.706399999999</v>
      </c>
      <c r="I10" s="235">
        <f>'TH HT'!F10</f>
        <v>5484</v>
      </c>
      <c r="J10" s="235">
        <f>'Dung cu PTN'!I149</f>
        <v>22176.868529914525</v>
      </c>
      <c r="K10" s="235">
        <f>'TH HT'!G10</f>
        <v>8384</v>
      </c>
      <c r="L10" s="235">
        <f>'Thiet bi PTN'!K47</f>
        <v>49627.125</v>
      </c>
      <c r="M10" s="235">
        <f t="shared" si="0"/>
        <v>346469.51081452984</v>
      </c>
      <c r="N10" s="236">
        <f t="shared" si="1"/>
        <v>69293.902162905972</v>
      </c>
      <c r="O10" s="457">
        <f t="shared" si="2"/>
        <v>415763.4129774358</v>
      </c>
      <c r="P10" s="458">
        <v>579000</v>
      </c>
      <c r="Q10" s="459">
        <f>'[3]Ban Tong Hop'!O9</f>
        <v>339375.6</v>
      </c>
      <c r="R10" s="459">
        <v>57700</v>
      </c>
      <c r="S10" s="459">
        <v>196300</v>
      </c>
    </row>
    <row r="11" spans="1:19" ht="29.25" customHeight="1" x14ac:dyDescent="0.25">
      <c r="A11" s="236">
        <v>7</v>
      </c>
      <c r="B11" s="237" t="s">
        <v>75</v>
      </c>
      <c r="C11" s="238" t="s">
        <v>208</v>
      </c>
      <c r="D11" s="231" t="s">
        <v>605</v>
      </c>
      <c r="E11" s="239">
        <f>'TH HT'!D11</f>
        <v>50066.046461538455</v>
      </c>
      <c r="F11" s="235">
        <f>'Tien cong PTN'!G10</f>
        <v>85339.851923076916</v>
      </c>
      <c r="G11" s="235">
        <f>'TH HT'!E11</f>
        <v>19515</v>
      </c>
      <c r="H11" s="235">
        <f>'Vat lieu PTN'!G72</f>
        <v>235631.00880000001</v>
      </c>
      <c r="I11" s="235">
        <f>'TH HT'!F11</f>
        <v>5484</v>
      </c>
      <c r="J11" s="235">
        <f>'Dung cu PTN'!I180</f>
        <v>22209.374940170936</v>
      </c>
      <c r="K11" s="235">
        <f>'TH HT'!G11</f>
        <v>8384</v>
      </c>
      <c r="L11" s="235">
        <f>'Thiet bi PTN'!K48</f>
        <v>43060.925000000003</v>
      </c>
      <c r="M11" s="235">
        <f t="shared" si="0"/>
        <v>469690.20712478628</v>
      </c>
      <c r="N11" s="236">
        <f t="shared" si="1"/>
        <v>93938.041424957264</v>
      </c>
      <c r="O11" s="457">
        <f t="shared" si="2"/>
        <v>563628.24854974356</v>
      </c>
      <c r="P11" s="458">
        <v>728000</v>
      </c>
      <c r="Q11" s="459">
        <f>'[3]Ban Tong Hop'!O10</f>
        <v>320270.40000000002</v>
      </c>
      <c r="R11" s="459">
        <v>57700</v>
      </c>
      <c r="S11" s="459">
        <v>362600</v>
      </c>
    </row>
    <row r="12" spans="1:19" ht="35.25" customHeight="1" x14ac:dyDescent="0.25">
      <c r="A12" s="236">
        <v>8</v>
      </c>
      <c r="B12" s="237" t="s">
        <v>78</v>
      </c>
      <c r="C12" s="238" t="s">
        <v>627</v>
      </c>
      <c r="D12" s="241" t="s">
        <v>606</v>
      </c>
      <c r="E12" s="239">
        <f>'TH HT'!D12</f>
        <v>50066.046461538455</v>
      </c>
      <c r="F12" s="235">
        <f>'Tien cong PTN'!G11</f>
        <v>96017.858653846153</v>
      </c>
      <c r="G12" s="235">
        <f>'TH HT'!E12</f>
        <v>19515</v>
      </c>
      <c r="H12" s="235">
        <f>'Vat lieu PTN'!G85</f>
        <v>44013.628799999999</v>
      </c>
      <c r="I12" s="235">
        <f>'TH HT'!F12</f>
        <v>5486</v>
      </c>
      <c r="J12" s="235">
        <f>'Dung cu PTN'!I211</f>
        <v>18854.394871794873</v>
      </c>
      <c r="K12" s="235">
        <f>'TH HT'!G12</f>
        <v>8384</v>
      </c>
      <c r="L12" s="235">
        <f>'Thiet bi PTN'!K57</f>
        <v>45097.425000000003</v>
      </c>
      <c r="M12" s="235">
        <f t="shared" si="0"/>
        <v>287434.35378717951</v>
      </c>
      <c r="N12" s="236">
        <f t="shared" si="1"/>
        <v>57486.870757435907</v>
      </c>
      <c r="O12" s="457">
        <f t="shared" si="2"/>
        <v>344921.22454461543</v>
      </c>
      <c r="P12" s="458">
        <v>592000</v>
      </c>
      <c r="Q12" s="459">
        <f>'[3]Ban Tong Hop'!O11</f>
        <v>255046.8</v>
      </c>
      <c r="R12" s="459">
        <v>74600</v>
      </c>
      <c r="S12" s="459">
        <v>163400</v>
      </c>
    </row>
    <row r="13" spans="1:19" ht="34.5" customHeight="1" x14ac:dyDescent="0.25">
      <c r="A13" s="236">
        <v>9</v>
      </c>
      <c r="B13" s="237" t="s">
        <v>79</v>
      </c>
      <c r="C13" s="238" t="s">
        <v>628</v>
      </c>
      <c r="D13" s="241" t="s">
        <v>606</v>
      </c>
      <c r="E13" s="239">
        <f>'TH HT'!D13</f>
        <v>50066.046461538455</v>
      </c>
      <c r="F13" s="235">
        <f>'Tien cong PTN'!G12</f>
        <v>96017.858653846153</v>
      </c>
      <c r="G13" s="235">
        <f>'TH HT'!E13</f>
        <v>19515</v>
      </c>
      <c r="H13" s="235">
        <f>'Vat lieu PTN'!G103</f>
        <v>43823.548800000004</v>
      </c>
      <c r="I13" s="235">
        <f>'TH HT'!F13</f>
        <v>5486</v>
      </c>
      <c r="J13" s="235">
        <f>'Dung cu PTN'!I236</f>
        <v>18854.394871794873</v>
      </c>
      <c r="K13" s="235">
        <f>'TH HT'!G13</f>
        <v>8384</v>
      </c>
      <c r="L13" s="235">
        <f>'Thiet bi PTN'!K68</f>
        <v>45097.425000000003</v>
      </c>
      <c r="M13" s="235">
        <f t="shared" si="0"/>
        <v>287244.2737871795</v>
      </c>
      <c r="N13" s="236">
        <f t="shared" si="1"/>
        <v>57448.854757435904</v>
      </c>
      <c r="O13" s="457">
        <f t="shared" si="2"/>
        <v>344693.12854461541</v>
      </c>
      <c r="P13" s="458">
        <v>620000</v>
      </c>
      <c r="Q13" s="459">
        <f>'[3]Ban Tong Hop'!O12</f>
        <v>254943.6</v>
      </c>
      <c r="R13" s="459">
        <f t="shared" ref="R13:R33" si="3">$R$12</f>
        <v>74600</v>
      </c>
      <c r="S13" s="459">
        <v>162500</v>
      </c>
    </row>
    <row r="14" spans="1:19" ht="21.95" customHeight="1" x14ac:dyDescent="0.25">
      <c r="A14" s="236">
        <v>10</v>
      </c>
      <c r="B14" s="237" t="s">
        <v>81</v>
      </c>
      <c r="C14" s="238" t="s">
        <v>629</v>
      </c>
      <c r="D14" s="242" t="s">
        <v>607</v>
      </c>
      <c r="E14" s="239">
        <f>'TH HT'!D14</f>
        <v>50066.046461538455</v>
      </c>
      <c r="F14" s="235">
        <f>'Tien cong PTN'!G13</f>
        <v>96017.858653846153</v>
      </c>
      <c r="G14" s="235">
        <f>'TH HT'!E14</f>
        <v>19515</v>
      </c>
      <c r="H14" s="235">
        <f>'Vat lieu PTN'!G121</f>
        <v>31263.731999999996</v>
      </c>
      <c r="I14" s="235">
        <f>'TH HT'!F14</f>
        <v>5486</v>
      </c>
      <c r="J14" s="235">
        <f>'Dung cu PTN'!I261</f>
        <v>12792.337179487184</v>
      </c>
      <c r="K14" s="235">
        <f>'TH HT'!G14</f>
        <v>8384</v>
      </c>
      <c r="L14" s="235">
        <f>'Thiet bi PTN'!K69</f>
        <v>116530.875</v>
      </c>
      <c r="M14" s="235">
        <f t="shared" si="0"/>
        <v>340055.84929487179</v>
      </c>
      <c r="N14" s="236">
        <f t="shared" si="1"/>
        <v>68011.169858974361</v>
      </c>
      <c r="O14" s="457">
        <f t="shared" si="2"/>
        <v>408067.01915384614</v>
      </c>
      <c r="P14" s="458">
        <v>886000</v>
      </c>
      <c r="Q14" s="459">
        <f>'[3]Ban Tong Hop'!O13</f>
        <v>303463.2</v>
      </c>
      <c r="R14" s="459">
        <f t="shared" si="3"/>
        <v>74600</v>
      </c>
      <c r="S14" s="459">
        <v>200400</v>
      </c>
    </row>
    <row r="15" spans="1:19" ht="21.95" customHeight="1" x14ac:dyDescent="0.25">
      <c r="A15" s="236">
        <v>11</v>
      </c>
      <c r="B15" s="237" t="s">
        <v>83</v>
      </c>
      <c r="C15" s="238" t="s">
        <v>630</v>
      </c>
      <c r="D15" s="242" t="s">
        <v>607</v>
      </c>
      <c r="E15" s="239">
        <f>'TH HT'!D15</f>
        <v>50066.046461538455</v>
      </c>
      <c r="F15" s="235">
        <f>'Tien cong PTN'!G14</f>
        <v>96017.858653846153</v>
      </c>
      <c r="G15" s="235">
        <f>'TH HT'!E15</f>
        <v>19515</v>
      </c>
      <c r="H15" s="235">
        <f>'Vat lieu PTN'!G132</f>
        <v>31263.731999999996</v>
      </c>
      <c r="I15" s="235">
        <f>'TH HT'!F15</f>
        <v>5486</v>
      </c>
      <c r="J15" s="235">
        <f>'Dung cu PTN'!I289</f>
        <v>12792.337179487184</v>
      </c>
      <c r="K15" s="235">
        <f>'TH HT'!G15</f>
        <v>8384</v>
      </c>
      <c r="L15" s="235">
        <f>'Thiet bi PTN'!K82</f>
        <v>116530.875</v>
      </c>
      <c r="M15" s="235">
        <f t="shared" si="0"/>
        <v>340055.84929487179</v>
      </c>
      <c r="N15" s="236">
        <f t="shared" si="1"/>
        <v>68011.169858974361</v>
      </c>
      <c r="O15" s="457">
        <f t="shared" si="2"/>
        <v>408067.01915384614</v>
      </c>
      <c r="P15" s="458">
        <v>886000</v>
      </c>
      <c r="Q15" s="459">
        <f>'[3]Ban Tong Hop'!O14</f>
        <v>303463.2</v>
      </c>
      <c r="R15" s="459">
        <f t="shared" si="3"/>
        <v>74600</v>
      </c>
      <c r="S15" s="459">
        <v>200400</v>
      </c>
    </row>
    <row r="16" spans="1:19" ht="21.95" customHeight="1" x14ac:dyDescent="0.25">
      <c r="A16" s="236">
        <v>12</v>
      </c>
      <c r="B16" s="237" t="s">
        <v>85</v>
      </c>
      <c r="C16" s="238" t="s">
        <v>631</v>
      </c>
      <c r="D16" s="242" t="s">
        <v>608</v>
      </c>
      <c r="E16" s="239">
        <f>'TH HT'!D16</f>
        <v>50066.046461538455</v>
      </c>
      <c r="F16" s="235">
        <f>'Tien cong PTN'!G15</f>
        <v>96017.858653846153</v>
      </c>
      <c r="G16" s="235">
        <f>'TH HT'!E16</f>
        <v>19515</v>
      </c>
      <c r="H16" s="235">
        <f>'Vat lieu PTN'!G143</f>
        <v>82589.306400000001</v>
      </c>
      <c r="I16" s="235">
        <f>'TH HT'!F16</f>
        <v>5486</v>
      </c>
      <c r="J16" s="235">
        <f>'Dung cu PTN'!I290</f>
        <v>12792.337179487184</v>
      </c>
      <c r="K16" s="235">
        <f>'TH HT'!G16</f>
        <v>8384</v>
      </c>
      <c r="L16" s="235">
        <f>'Thiet bi PTN'!K83</f>
        <v>116530.875</v>
      </c>
      <c r="M16" s="235">
        <f t="shared" si="0"/>
        <v>391381.42369487177</v>
      </c>
      <c r="N16" s="236">
        <f t="shared" si="1"/>
        <v>78276.284738974355</v>
      </c>
      <c r="O16" s="457">
        <f t="shared" si="2"/>
        <v>469657.70843384613</v>
      </c>
      <c r="P16" s="458">
        <v>680000</v>
      </c>
      <c r="Q16" s="459">
        <f>'[3]Ban Tong Hop'!O15</f>
        <v>273300</v>
      </c>
      <c r="R16" s="459">
        <f t="shared" si="3"/>
        <v>74600</v>
      </c>
      <c r="S16" s="459">
        <v>199000</v>
      </c>
    </row>
    <row r="17" spans="1:19" ht="21.95" customHeight="1" x14ac:dyDescent="0.25">
      <c r="A17" s="236">
        <v>13</v>
      </c>
      <c r="B17" s="237" t="s">
        <v>86</v>
      </c>
      <c r="C17" s="238" t="s">
        <v>632</v>
      </c>
      <c r="D17" s="241" t="s">
        <v>609</v>
      </c>
      <c r="E17" s="239">
        <f>'TH HT'!D17</f>
        <v>50066.046461538455</v>
      </c>
      <c r="F17" s="235">
        <f>'Tien cong PTN'!G16</f>
        <v>96017.858653846153</v>
      </c>
      <c r="G17" s="235">
        <f>'TH HT'!E17</f>
        <v>19515</v>
      </c>
      <c r="H17" s="235">
        <f>'Vat lieu PTN'!G158</f>
        <v>8791.0920000000006</v>
      </c>
      <c r="I17" s="235">
        <f>'TH HT'!F17</f>
        <v>5486</v>
      </c>
      <c r="J17" s="235">
        <f>'Dung cu PTN'!I291</f>
        <v>22597.003846153842</v>
      </c>
      <c r="K17" s="235">
        <f>'TH HT'!G17</f>
        <v>8384</v>
      </c>
      <c r="L17" s="235">
        <f>'Thiet bi PTN'!K84</f>
        <v>18257.175000000003</v>
      </c>
      <c r="M17" s="235">
        <f t="shared" si="0"/>
        <v>229114.17596153845</v>
      </c>
      <c r="N17" s="236">
        <f t="shared" si="1"/>
        <v>45822.835192307692</v>
      </c>
      <c r="O17" s="457">
        <f t="shared" si="2"/>
        <v>274937.01115384616</v>
      </c>
      <c r="P17" s="458">
        <v>597000</v>
      </c>
      <c r="Q17" s="459">
        <f>'[3]Ban Tong Hop'!O16</f>
        <v>239126.39999999999</v>
      </c>
      <c r="R17" s="459">
        <f t="shared" si="3"/>
        <v>74600</v>
      </c>
      <c r="S17" s="459">
        <v>133500</v>
      </c>
    </row>
    <row r="18" spans="1:19" ht="21.95" customHeight="1" x14ac:dyDescent="0.25">
      <c r="A18" s="243">
        <v>14</v>
      </c>
      <c r="B18" s="244" t="s">
        <v>89</v>
      </c>
      <c r="C18" s="245" t="s">
        <v>633</v>
      </c>
      <c r="D18" s="244" t="s">
        <v>610</v>
      </c>
      <c r="E18" s="253">
        <f>'TH HT'!D18</f>
        <v>50066.046461538455</v>
      </c>
      <c r="F18" s="247">
        <f>'Tien cong PTN'!G17</f>
        <v>96017.858653846153</v>
      </c>
      <c r="G18" s="247">
        <f>'TH HT'!E18</f>
        <v>19515</v>
      </c>
      <c r="H18" s="247">
        <f>'Vat lieu PTN'!G168</f>
        <v>22275.971999999998</v>
      </c>
      <c r="I18" s="247">
        <f>'TH HT'!F18</f>
        <v>5486</v>
      </c>
      <c r="J18" s="247">
        <f>'Dung cu PTN'!I322</f>
        <v>22597.003846153842</v>
      </c>
      <c r="K18" s="247">
        <f>'TH HT'!G18</f>
        <v>8384</v>
      </c>
      <c r="L18" s="247">
        <f>'Thiet bi PTN'!K94</f>
        <v>31861.925000000003</v>
      </c>
      <c r="M18" s="235">
        <f t="shared" si="0"/>
        <v>256203.80596153846</v>
      </c>
      <c r="N18" s="236">
        <f t="shared" si="1"/>
        <v>51240.761192307691</v>
      </c>
      <c r="O18" s="464">
        <f t="shared" si="2"/>
        <v>307444.56715384615</v>
      </c>
      <c r="P18" s="458">
        <v>601000</v>
      </c>
      <c r="Q18" s="459">
        <f>'[3]Ban Tong Hop'!O17</f>
        <v>258024</v>
      </c>
      <c r="R18" s="459">
        <f t="shared" si="3"/>
        <v>74600</v>
      </c>
      <c r="S18" s="459">
        <v>153500</v>
      </c>
    </row>
    <row r="19" spans="1:19" ht="36.75" customHeight="1" x14ac:dyDescent="0.25">
      <c r="A19" s="248">
        <v>15</v>
      </c>
      <c r="B19" s="249" t="s">
        <v>457</v>
      </c>
      <c r="C19" s="250" t="s">
        <v>91</v>
      </c>
      <c r="D19" s="249" t="s">
        <v>611</v>
      </c>
      <c r="E19" s="251">
        <f>'TH HT'!D19</f>
        <v>50066.046461538455</v>
      </c>
      <c r="F19" s="252">
        <f>'Tien cong PTN'!G18</f>
        <v>96017.858653846153</v>
      </c>
      <c r="G19" s="252">
        <f>'TH HT'!E19</f>
        <v>19515</v>
      </c>
      <c r="H19" s="252">
        <f>'Vat lieu PTN'!G177</f>
        <v>32171.428799999998</v>
      </c>
      <c r="I19" s="252">
        <f>'TH HT'!F19</f>
        <v>5486</v>
      </c>
      <c r="J19" s="252">
        <f>'Dung cu PTN'!I353</f>
        <v>113644.72632051284</v>
      </c>
      <c r="K19" s="252">
        <f>'TH HT'!G19</f>
        <v>8384</v>
      </c>
      <c r="L19" s="252">
        <f>'Thiet bi PTN'!K106</f>
        <v>136446.11499999999</v>
      </c>
      <c r="M19" s="235">
        <f t="shared" si="0"/>
        <v>461731.17523589742</v>
      </c>
      <c r="N19" s="236">
        <f t="shared" si="1"/>
        <v>92346.235047179493</v>
      </c>
      <c r="O19" s="465">
        <f t="shared" si="2"/>
        <v>554077.41028307693</v>
      </c>
      <c r="P19" s="458">
        <v>893000</v>
      </c>
      <c r="Q19" s="459">
        <f>'[3]Ban Tong Hop'!O18</f>
        <v>444820.8</v>
      </c>
      <c r="R19" s="459">
        <f t="shared" si="3"/>
        <v>74600</v>
      </c>
      <c r="S19" s="459">
        <v>208100</v>
      </c>
    </row>
    <row r="20" spans="1:19" ht="35.25" customHeight="1" x14ac:dyDescent="0.25">
      <c r="A20" s="236">
        <v>16</v>
      </c>
      <c r="B20" s="237" t="s">
        <v>458</v>
      </c>
      <c r="C20" s="238" t="s">
        <v>154</v>
      </c>
      <c r="D20" s="241" t="s">
        <v>611</v>
      </c>
      <c r="E20" s="239">
        <f>'TH HT'!D20</f>
        <v>50066.046461538455</v>
      </c>
      <c r="F20" s="235">
        <f>'Tien cong PTN'!G19</f>
        <v>96017.858653846153</v>
      </c>
      <c r="G20" s="235">
        <f>'TH HT'!E20</f>
        <v>19515</v>
      </c>
      <c r="H20" s="235">
        <f>'Vat lieu PTN'!G190</f>
        <v>32171.428799999998</v>
      </c>
      <c r="I20" s="235">
        <f>'TH HT'!F20</f>
        <v>5486</v>
      </c>
      <c r="J20" s="235">
        <f>'Dung cu PTN'!I385</f>
        <v>113644.72632051284</v>
      </c>
      <c r="K20" s="235">
        <f>'TH HT'!G20</f>
        <v>8384</v>
      </c>
      <c r="L20" s="235">
        <f>'Thiet bi PTN'!K117</f>
        <v>136446.11499999999</v>
      </c>
      <c r="M20" s="235">
        <f t="shared" si="0"/>
        <v>461731.17523589742</v>
      </c>
      <c r="N20" s="236">
        <f t="shared" si="1"/>
        <v>92346.235047179493</v>
      </c>
      <c r="O20" s="457">
        <f t="shared" si="2"/>
        <v>554077.41028307693</v>
      </c>
      <c r="P20" s="458">
        <v>905000</v>
      </c>
      <c r="Q20" s="459">
        <f>'[3]Ban Tong Hop'!O19</f>
        <v>448644</v>
      </c>
      <c r="R20" s="459">
        <f t="shared" si="3"/>
        <v>74600</v>
      </c>
      <c r="S20" s="459">
        <v>208100</v>
      </c>
    </row>
    <row r="21" spans="1:19" ht="30.75" customHeight="1" x14ac:dyDescent="0.25">
      <c r="A21" s="236">
        <v>17</v>
      </c>
      <c r="B21" s="237" t="s">
        <v>437</v>
      </c>
      <c r="C21" s="238" t="s">
        <v>441</v>
      </c>
      <c r="D21" s="241" t="s">
        <v>612</v>
      </c>
      <c r="E21" s="239">
        <f>'TH HT'!D21</f>
        <v>50066.046461538455</v>
      </c>
      <c r="F21" s="235">
        <f>'Tien cong PTN'!G20</f>
        <v>201536.6346153846</v>
      </c>
      <c r="G21" s="235">
        <f>'TH HT'!E21</f>
        <v>19515</v>
      </c>
      <c r="H21" s="235">
        <f>'Vat lieu PTN'!G191</f>
        <v>43907.853600000002</v>
      </c>
      <c r="I21" s="235">
        <f>'TH HT'!F21</f>
        <v>5486</v>
      </c>
      <c r="J21" s="235">
        <f>'Dung cu PTN'!I417</f>
        <v>113631.52152564103</v>
      </c>
      <c r="K21" s="235">
        <f>'TH HT'!G21</f>
        <v>8384</v>
      </c>
      <c r="L21" s="235">
        <f>'Thiet bi PTN'!K128</f>
        <v>163926.11499999999</v>
      </c>
      <c r="M21" s="235">
        <f t="shared" si="0"/>
        <v>606453.17120256415</v>
      </c>
      <c r="N21" s="236">
        <f t="shared" si="1"/>
        <v>121290.63424051284</v>
      </c>
      <c r="O21" s="457">
        <f t="shared" si="2"/>
        <v>727743.805443077</v>
      </c>
      <c r="P21" s="458">
        <v>991000</v>
      </c>
      <c r="Q21" s="459">
        <f>'[3]Ban Tong Hop'!O20</f>
        <v>535012.80000000005</v>
      </c>
      <c r="R21" s="459">
        <f t="shared" si="3"/>
        <v>74600</v>
      </c>
      <c r="S21" s="459">
        <v>299400</v>
      </c>
    </row>
    <row r="22" spans="1:19" ht="31.5" customHeight="1" x14ac:dyDescent="0.25">
      <c r="A22" s="236">
        <v>18</v>
      </c>
      <c r="B22" s="237" t="s">
        <v>440</v>
      </c>
      <c r="C22" s="238" t="s">
        <v>438</v>
      </c>
      <c r="D22" s="241" t="s">
        <v>613</v>
      </c>
      <c r="E22" s="239">
        <f>'TH HT'!D22</f>
        <v>50066.046461538455</v>
      </c>
      <c r="F22" s="235">
        <f>'Tien cong PTN'!G21</f>
        <v>201536.6346153846</v>
      </c>
      <c r="G22" s="235">
        <f>'TH HT'!E22</f>
        <v>19515</v>
      </c>
      <c r="H22" s="235">
        <f>'Vat lieu PTN'!G208</f>
        <v>80291.109600000011</v>
      </c>
      <c r="I22" s="235">
        <f>'TH HT'!F22</f>
        <v>5486</v>
      </c>
      <c r="J22" s="235">
        <f>'Dung cu PTN'!I450</f>
        <v>132141.13691025641</v>
      </c>
      <c r="K22" s="235">
        <f>'TH HT'!G22</f>
        <v>8384</v>
      </c>
      <c r="L22" s="235">
        <f>'Thiet bi PTN'!K140</f>
        <v>163926.11499999999</v>
      </c>
      <c r="M22" s="235">
        <f t="shared" si="0"/>
        <v>661346.04258717946</v>
      </c>
      <c r="N22" s="236">
        <f t="shared" si="1"/>
        <v>132269.20851743591</v>
      </c>
      <c r="O22" s="457">
        <f t="shared" si="2"/>
        <v>793615.2511046154</v>
      </c>
      <c r="P22" s="458">
        <v>996000</v>
      </c>
      <c r="Q22" s="459">
        <f>'[3]Ban Tong Hop'!O21</f>
        <v>545679.6</v>
      </c>
      <c r="R22" s="459">
        <f t="shared" si="3"/>
        <v>74600</v>
      </c>
      <c r="S22" s="459">
        <v>304500</v>
      </c>
    </row>
    <row r="23" spans="1:19" ht="35.25" customHeight="1" x14ac:dyDescent="0.25">
      <c r="A23" s="236">
        <v>19</v>
      </c>
      <c r="B23" s="237" t="s">
        <v>442</v>
      </c>
      <c r="C23" s="238" t="s">
        <v>443</v>
      </c>
      <c r="D23" s="241" t="s">
        <v>611</v>
      </c>
      <c r="E23" s="239">
        <f>'TH HT'!D23</f>
        <v>50066.046461538455</v>
      </c>
      <c r="F23" s="235">
        <f>'Tien cong PTN'!G22</f>
        <v>149361.11346153845</v>
      </c>
      <c r="G23" s="235">
        <f>'TH HT'!E23</f>
        <v>19515</v>
      </c>
      <c r="H23" s="235">
        <f>'Vat lieu PTN'!G223</f>
        <v>32765.709599999995</v>
      </c>
      <c r="I23" s="235">
        <f>'TH HT'!F23</f>
        <v>5486</v>
      </c>
      <c r="J23" s="235">
        <f>'Dung cu PTN'!I483</f>
        <v>45829.992247863265</v>
      </c>
      <c r="K23" s="235">
        <f>'TH HT'!G23</f>
        <v>8384</v>
      </c>
      <c r="L23" s="235">
        <f>'Thiet bi PTN'!K141</f>
        <v>135638.815</v>
      </c>
      <c r="M23" s="235">
        <f t="shared" si="0"/>
        <v>447046.67677094019</v>
      </c>
      <c r="N23" s="236">
        <f t="shared" si="1"/>
        <v>89409.33535418805</v>
      </c>
      <c r="O23" s="457">
        <f t="shared" si="2"/>
        <v>536456.01212512818</v>
      </c>
      <c r="P23" s="458">
        <v>843000</v>
      </c>
      <c r="Q23" s="459">
        <f>'[3]Ban Tong Hop'!O22</f>
        <v>402062.4</v>
      </c>
      <c r="R23" s="459">
        <f t="shared" si="3"/>
        <v>74600</v>
      </c>
      <c r="S23" s="459">
        <v>246700</v>
      </c>
    </row>
    <row r="24" spans="1:19" ht="35.25" customHeight="1" x14ac:dyDescent="0.25">
      <c r="A24" s="236">
        <v>20</v>
      </c>
      <c r="B24" s="237" t="s">
        <v>444</v>
      </c>
      <c r="C24" s="238" t="s">
        <v>445</v>
      </c>
      <c r="D24" s="241" t="s">
        <v>611</v>
      </c>
      <c r="E24" s="239">
        <f>'TH HT'!D24</f>
        <v>50066.046461538455</v>
      </c>
      <c r="F24" s="235">
        <f>'Tien cong PTN'!G23</f>
        <v>149361.11346153845</v>
      </c>
      <c r="G24" s="235">
        <f>'TH HT'!E24</f>
        <v>19515</v>
      </c>
      <c r="H24" s="235">
        <f>'Vat lieu PTN'!G235</f>
        <v>32765.709599999995</v>
      </c>
      <c r="I24" s="235">
        <f>'TH HT'!F24</f>
        <v>5486</v>
      </c>
      <c r="J24" s="235">
        <f>'Dung cu PTN'!I514</f>
        <v>45829.992247863265</v>
      </c>
      <c r="K24" s="235">
        <f>'TH HT'!G24</f>
        <v>8384</v>
      </c>
      <c r="L24" s="235">
        <f>'Thiet bi PTN'!K152</f>
        <v>135638.815</v>
      </c>
      <c r="M24" s="235">
        <f t="shared" si="0"/>
        <v>447046.67677094019</v>
      </c>
      <c r="N24" s="236">
        <f t="shared" si="1"/>
        <v>89409.33535418805</v>
      </c>
      <c r="O24" s="457">
        <f t="shared" si="2"/>
        <v>536456.01212512818</v>
      </c>
      <c r="P24" s="458">
        <v>843000</v>
      </c>
      <c r="Q24" s="459">
        <f>'[3]Ban Tong Hop'!O23</f>
        <v>402062.4</v>
      </c>
      <c r="R24" s="459">
        <f t="shared" si="3"/>
        <v>74600</v>
      </c>
      <c r="S24" s="459">
        <f t="shared" ref="S23:S28" si="4">S23</f>
        <v>246700</v>
      </c>
    </row>
    <row r="25" spans="1:19" ht="32.25" customHeight="1" x14ac:dyDescent="0.25">
      <c r="A25" s="236">
        <v>21</v>
      </c>
      <c r="B25" s="237" t="s">
        <v>446</v>
      </c>
      <c r="C25" s="238" t="s">
        <v>449</v>
      </c>
      <c r="D25" s="241" t="s">
        <v>611</v>
      </c>
      <c r="E25" s="239">
        <f>'TH HT'!D25</f>
        <v>50066.046461538455</v>
      </c>
      <c r="F25" s="235">
        <f>'Tien cong PTN'!G24</f>
        <v>149361.11346153845</v>
      </c>
      <c r="G25" s="235">
        <f>'TH HT'!E25</f>
        <v>19515</v>
      </c>
      <c r="H25" s="235">
        <f>'Vat lieu PTN'!G236</f>
        <v>32765.709599999995</v>
      </c>
      <c r="I25" s="235">
        <f>'TH HT'!F25</f>
        <v>5486</v>
      </c>
      <c r="J25" s="235">
        <f>'Dung cu PTN'!I515</f>
        <v>45829.992247863265</v>
      </c>
      <c r="K25" s="235">
        <f>'TH HT'!G25</f>
        <v>8384</v>
      </c>
      <c r="L25" s="235">
        <f>'Thiet bi PTN'!K153</f>
        <v>135638.815</v>
      </c>
      <c r="M25" s="235">
        <f t="shared" si="0"/>
        <v>447046.67677094019</v>
      </c>
      <c r="N25" s="236">
        <f t="shared" si="1"/>
        <v>89409.33535418805</v>
      </c>
      <c r="O25" s="457">
        <f t="shared" si="2"/>
        <v>536456.01212512818</v>
      </c>
      <c r="P25" s="458">
        <v>843000</v>
      </c>
      <c r="Q25" s="459">
        <f>'[3]Ban Tong Hop'!O24</f>
        <v>402062.4</v>
      </c>
      <c r="R25" s="459">
        <f t="shared" si="3"/>
        <v>74600</v>
      </c>
      <c r="S25" s="459">
        <f t="shared" si="4"/>
        <v>246700</v>
      </c>
    </row>
    <row r="26" spans="1:19" ht="35.25" customHeight="1" x14ac:dyDescent="0.25">
      <c r="A26" s="236">
        <v>22</v>
      </c>
      <c r="B26" s="237" t="s">
        <v>448</v>
      </c>
      <c r="C26" s="238" t="s">
        <v>451</v>
      </c>
      <c r="D26" s="241" t="s">
        <v>611</v>
      </c>
      <c r="E26" s="239">
        <f>'TH HT'!D26</f>
        <v>50066.046461538455</v>
      </c>
      <c r="F26" s="235">
        <f>'Tien cong PTN'!G25</f>
        <v>149361.11346153845</v>
      </c>
      <c r="G26" s="235">
        <f>'TH HT'!E26</f>
        <v>19515</v>
      </c>
      <c r="H26" s="235">
        <f>'Vat lieu PTN'!G237</f>
        <v>32765.709599999995</v>
      </c>
      <c r="I26" s="235">
        <f>'TH HT'!F26</f>
        <v>5486</v>
      </c>
      <c r="J26" s="235">
        <f>'Dung cu PTN'!I516</f>
        <v>45829.992247863265</v>
      </c>
      <c r="K26" s="235">
        <f>'TH HT'!G26</f>
        <v>8384</v>
      </c>
      <c r="L26" s="235">
        <f>'Thiet bi PTN'!K154</f>
        <v>135638.815</v>
      </c>
      <c r="M26" s="235">
        <f t="shared" si="0"/>
        <v>447046.67677094019</v>
      </c>
      <c r="N26" s="236">
        <f t="shared" si="1"/>
        <v>89409.33535418805</v>
      </c>
      <c r="O26" s="457">
        <f t="shared" si="2"/>
        <v>536456.01212512818</v>
      </c>
      <c r="P26" s="458">
        <v>843000</v>
      </c>
      <c r="Q26" s="459">
        <f>'[3]Ban Tong Hop'!O25</f>
        <v>402062.4</v>
      </c>
      <c r="R26" s="459">
        <f t="shared" si="3"/>
        <v>74600</v>
      </c>
      <c r="S26" s="459">
        <f>S25</f>
        <v>246700</v>
      </c>
    </row>
    <row r="27" spans="1:19" ht="34.5" customHeight="1" x14ac:dyDescent="0.25">
      <c r="A27" s="236">
        <v>23</v>
      </c>
      <c r="B27" s="237" t="s">
        <v>450</v>
      </c>
      <c r="C27" s="238" t="s">
        <v>447</v>
      </c>
      <c r="D27" s="241" t="s">
        <v>611</v>
      </c>
      <c r="E27" s="239">
        <f>'TH HT'!D27</f>
        <v>50066.046461538455</v>
      </c>
      <c r="F27" s="235">
        <f>'Tien cong PTN'!G26</f>
        <v>149361.11346153845</v>
      </c>
      <c r="G27" s="235">
        <f>'TH HT'!E27</f>
        <v>19515</v>
      </c>
      <c r="H27" s="235">
        <f>'Vat lieu PTN'!G238</f>
        <v>32765.709599999995</v>
      </c>
      <c r="I27" s="235">
        <f>'TH HT'!F27</f>
        <v>5486</v>
      </c>
      <c r="J27" s="235">
        <f>'Dung cu PTN'!I517</f>
        <v>45829.992247863265</v>
      </c>
      <c r="K27" s="235">
        <f>'TH HT'!G27</f>
        <v>8384</v>
      </c>
      <c r="L27" s="235">
        <f>'Thiet bi PTN'!K155</f>
        <v>135638.815</v>
      </c>
      <c r="M27" s="235">
        <f t="shared" si="0"/>
        <v>447046.67677094019</v>
      </c>
      <c r="N27" s="236">
        <f t="shared" si="1"/>
        <v>89409.33535418805</v>
      </c>
      <c r="O27" s="457">
        <f t="shared" si="2"/>
        <v>536456.01212512818</v>
      </c>
      <c r="P27" s="458">
        <v>843000</v>
      </c>
      <c r="Q27" s="459">
        <f>'[3]Ban Tong Hop'!O26</f>
        <v>402062.4</v>
      </c>
      <c r="R27" s="459">
        <f t="shared" si="3"/>
        <v>74600</v>
      </c>
      <c r="S27" s="459">
        <f t="shared" si="4"/>
        <v>246700</v>
      </c>
    </row>
    <row r="28" spans="1:19" ht="30" customHeight="1" x14ac:dyDescent="0.25">
      <c r="A28" s="236">
        <v>24</v>
      </c>
      <c r="B28" s="237" t="s">
        <v>109</v>
      </c>
      <c r="C28" s="238" t="s">
        <v>453</v>
      </c>
      <c r="D28" s="241" t="s">
        <v>611</v>
      </c>
      <c r="E28" s="239">
        <f>'TH HT'!D28</f>
        <v>50066.046461538455</v>
      </c>
      <c r="F28" s="235">
        <f>'Tien cong PTN'!G27</f>
        <v>149361.11346153845</v>
      </c>
      <c r="G28" s="236">
        <f>'TH HT'!E28</f>
        <v>19515</v>
      </c>
      <c r="H28" s="236">
        <f>'Vat lieu PTN'!G239</f>
        <v>32765.709599999995</v>
      </c>
      <c r="I28" s="235">
        <f>'TH HT'!F28</f>
        <v>5486</v>
      </c>
      <c r="J28" s="236">
        <f>'Dung cu PTN'!I518</f>
        <v>45829.992247863265</v>
      </c>
      <c r="K28" s="236">
        <f>'TH HT'!G28</f>
        <v>8384</v>
      </c>
      <c r="L28" s="236">
        <f>'Thiet bi PTN'!K156</f>
        <v>135638.815</v>
      </c>
      <c r="M28" s="235">
        <f t="shared" si="0"/>
        <v>447046.67677094019</v>
      </c>
      <c r="N28" s="236">
        <f t="shared" si="1"/>
        <v>89409.33535418805</v>
      </c>
      <c r="O28" s="457">
        <f t="shared" si="2"/>
        <v>536456.01212512818</v>
      </c>
      <c r="P28" s="458">
        <v>843000</v>
      </c>
      <c r="Q28" s="459">
        <f>'[3]Ban Tong Hop'!O27</f>
        <v>390606</v>
      </c>
      <c r="R28" s="459">
        <f t="shared" si="3"/>
        <v>74600</v>
      </c>
      <c r="S28" s="459">
        <f t="shared" si="4"/>
        <v>246700</v>
      </c>
    </row>
    <row r="29" spans="1:19" ht="31.5" customHeight="1" x14ac:dyDescent="0.25">
      <c r="A29" s="243">
        <v>25</v>
      </c>
      <c r="B29" s="244" t="s">
        <v>111</v>
      </c>
      <c r="C29" s="245" t="s">
        <v>17</v>
      </c>
      <c r="D29" s="244" t="s">
        <v>614</v>
      </c>
      <c r="E29" s="253">
        <f>'TH HT'!D29</f>
        <v>76814.286923076914</v>
      </c>
      <c r="F29" s="247">
        <f>'Tien cong PTN'!G28</f>
        <v>284522.30769230769</v>
      </c>
      <c r="G29" s="243">
        <f>'TH HT'!E29</f>
        <v>22411.403999999999</v>
      </c>
      <c r="H29" s="243">
        <f>'Vat lieu PTN'!G240</f>
        <v>974339.60400000005</v>
      </c>
      <c r="I29" s="247">
        <f>'TH HT'!F29</f>
        <v>5523</v>
      </c>
      <c r="J29" s="243">
        <f>'Dung cu PTN'!I519</f>
        <v>164358.16913247865</v>
      </c>
      <c r="K29" s="243">
        <f>'TH HT'!G29</f>
        <v>8384</v>
      </c>
      <c r="L29" s="243">
        <f>'Thiet bi PTN'!K157</f>
        <v>215750.21500000003</v>
      </c>
      <c r="M29" s="235">
        <f t="shared" si="0"/>
        <v>1752102.9867478635</v>
      </c>
      <c r="N29" s="236">
        <f t="shared" si="1"/>
        <v>350420.59734957269</v>
      </c>
      <c r="O29" s="464">
        <f t="shared" si="2"/>
        <v>2102523.5840974362</v>
      </c>
      <c r="P29" s="458">
        <v>4213000</v>
      </c>
      <c r="Q29" s="459">
        <f>'[3]Ban Tong Hop'!O28</f>
        <v>1367224.8</v>
      </c>
      <c r="R29" s="459">
        <f t="shared" si="3"/>
        <v>74600</v>
      </c>
      <c r="S29" s="459">
        <v>957100</v>
      </c>
    </row>
    <row r="30" spans="1:19" ht="45" customHeight="1" x14ac:dyDescent="0.25">
      <c r="A30" s="248">
        <v>26</v>
      </c>
      <c r="B30" s="249" t="s">
        <v>119</v>
      </c>
      <c r="C30" s="250" t="s">
        <v>169</v>
      </c>
      <c r="D30" s="249" t="s">
        <v>615</v>
      </c>
      <c r="E30" s="251">
        <f>'TH HT'!D30</f>
        <v>76814.286923076914</v>
      </c>
      <c r="F30" s="252">
        <f>'Tien cong PTN'!G29</f>
        <v>284522.30769230769</v>
      </c>
      <c r="G30" s="248">
        <f>'TH HT'!E30</f>
        <v>22411.403999999999</v>
      </c>
      <c r="H30" s="248">
        <f>'Vat lieu PTN'!G261</f>
        <v>1062230.004</v>
      </c>
      <c r="I30" s="252">
        <f>'TH HT'!F30</f>
        <v>5499</v>
      </c>
      <c r="J30" s="248">
        <f>'Dung cu PTN'!I548</f>
        <v>164358.16913247865</v>
      </c>
      <c r="K30" s="248">
        <f>'TH HT'!G30</f>
        <v>8384</v>
      </c>
      <c r="L30" s="248">
        <f>'Thiet bi PTN'!K171</f>
        <v>215750.21500000003</v>
      </c>
      <c r="M30" s="235">
        <f t="shared" si="0"/>
        <v>1839969.3867478634</v>
      </c>
      <c r="N30" s="236">
        <f t="shared" si="1"/>
        <v>367993.87734957272</v>
      </c>
      <c r="O30" s="465">
        <f t="shared" si="2"/>
        <v>2207963.2640974363</v>
      </c>
      <c r="P30" s="458">
        <v>4220000</v>
      </c>
      <c r="Q30" s="459">
        <f>'[3]Ban Tong Hop'!O29</f>
        <v>1915779.6</v>
      </c>
      <c r="R30" s="459">
        <f t="shared" si="3"/>
        <v>74600</v>
      </c>
      <c r="S30" s="459">
        <v>910000</v>
      </c>
    </row>
    <row r="31" spans="1:19" ht="30" customHeight="1" x14ac:dyDescent="0.25">
      <c r="A31" s="236">
        <v>27</v>
      </c>
      <c r="B31" s="237" t="s">
        <v>121</v>
      </c>
      <c r="C31" s="238" t="s">
        <v>19</v>
      </c>
      <c r="D31" s="237" t="s">
        <v>614</v>
      </c>
      <c r="E31" s="239">
        <f>'TH HT'!D31</f>
        <v>76814.286923076914</v>
      </c>
      <c r="F31" s="235">
        <f>'Tien cong PTN'!G30</f>
        <v>284522.30769230769</v>
      </c>
      <c r="G31" s="236">
        <f>'TH HT'!E31</f>
        <v>22411.403999999999</v>
      </c>
      <c r="H31" s="236">
        <f>'Vat lieu PTN'!G279</f>
        <v>870659.60400000005</v>
      </c>
      <c r="I31" s="235">
        <f>'TH HT'!F31</f>
        <v>5499</v>
      </c>
      <c r="J31" s="236">
        <f>'Dung cu PTN'!I577</f>
        <v>164358.16913247865</v>
      </c>
      <c r="K31" s="236">
        <f>'TH HT'!G31</f>
        <v>8384</v>
      </c>
      <c r="L31" s="236">
        <f>'Thiet bi PTN'!K172</f>
        <v>217432.46500000003</v>
      </c>
      <c r="M31" s="235">
        <f t="shared" si="0"/>
        <v>1650081.2367478635</v>
      </c>
      <c r="N31" s="236">
        <f t="shared" si="1"/>
        <v>330016.24734957272</v>
      </c>
      <c r="O31" s="457">
        <f t="shared" si="2"/>
        <v>1980097.4840974361</v>
      </c>
      <c r="P31" s="458">
        <v>4079000</v>
      </c>
      <c r="Q31" s="459">
        <f>'[3]Ban Tong Hop'!O30</f>
        <v>1374994.8</v>
      </c>
      <c r="R31" s="459">
        <f t="shared" si="3"/>
        <v>74600</v>
      </c>
      <c r="S31" s="459">
        <v>1045700</v>
      </c>
    </row>
    <row r="32" spans="1:19" ht="21.95" customHeight="1" x14ac:dyDescent="0.25">
      <c r="A32" s="236">
        <v>28</v>
      </c>
      <c r="B32" s="237" t="s">
        <v>122</v>
      </c>
      <c r="C32" s="238" t="s">
        <v>23</v>
      </c>
      <c r="D32" s="237" t="s">
        <v>614</v>
      </c>
      <c r="E32" s="239">
        <f>'TH HT'!D32</f>
        <v>76814.286923076914</v>
      </c>
      <c r="F32" s="235">
        <f>'Tien cong PTN'!G31</f>
        <v>284522.30769230769</v>
      </c>
      <c r="G32" s="236">
        <f>'TH HT'!E32</f>
        <v>22411.403999999999</v>
      </c>
      <c r="H32" s="236">
        <f>'Vat lieu PTN'!G300</f>
        <v>870659.60400000005</v>
      </c>
      <c r="I32" s="235">
        <f>'TH HT'!F32</f>
        <v>5499</v>
      </c>
      <c r="J32" s="236">
        <f>'Dung cu PTN'!I606</f>
        <v>164358.16913247865</v>
      </c>
      <c r="K32" s="236">
        <f>'TH HT'!G32</f>
        <v>8384</v>
      </c>
      <c r="L32" s="236">
        <f>'Thiet bi PTN'!K186</f>
        <v>217432.46500000003</v>
      </c>
      <c r="M32" s="235">
        <f t="shared" si="0"/>
        <v>1650081.2367478635</v>
      </c>
      <c r="N32" s="236">
        <f t="shared" si="1"/>
        <v>330016.24734957272</v>
      </c>
      <c r="O32" s="457">
        <f t="shared" si="2"/>
        <v>1980097.4840974361</v>
      </c>
      <c r="P32" s="458">
        <v>4220000</v>
      </c>
      <c r="Q32" s="459">
        <f>'[3]Ban Tong Hop'!O31</f>
        <v>1374994.8</v>
      </c>
      <c r="R32" s="459">
        <f t="shared" si="3"/>
        <v>74600</v>
      </c>
      <c r="S32" s="459">
        <v>1216000</v>
      </c>
    </row>
    <row r="33" spans="1:19" ht="30.75" customHeight="1" x14ac:dyDescent="0.25">
      <c r="A33" s="243">
        <v>29</v>
      </c>
      <c r="B33" s="244" t="s">
        <v>124</v>
      </c>
      <c r="C33" s="245" t="s">
        <v>454</v>
      </c>
      <c r="D33" s="246" t="s">
        <v>616</v>
      </c>
      <c r="E33" s="244"/>
      <c r="F33" s="247">
        <f>'Tien cong PTN'!G32</f>
        <v>237101.92307692306</v>
      </c>
      <c r="G33" s="243"/>
      <c r="H33" s="243">
        <f>'Vat lieu PTN'!G301</f>
        <v>701855.17200000002</v>
      </c>
      <c r="I33" s="247"/>
      <c r="J33" s="243">
        <f>'Dung cu PTN'!I607</f>
        <v>38873.424145299148</v>
      </c>
      <c r="K33" s="243"/>
      <c r="L33" s="243">
        <f>'Thiet bi PTN'!K187</f>
        <v>120879.065</v>
      </c>
      <c r="M33" s="235">
        <f t="shared" si="0"/>
        <v>1098709.5842222222</v>
      </c>
      <c r="N33" s="236">
        <f t="shared" si="1"/>
        <v>219741.91684444447</v>
      </c>
      <c r="O33" s="464">
        <f t="shared" si="2"/>
        <v>1318451.5010666666</v>
      </c>
      <c r="P33" s="458">
        <v>1317000</v>
      </c>
      <c r="Q33" s="459">
        <f>'[3]Ban Tong Hop'!O32</f>
        <v>825399.6</v>
      </c>
      <c r="R33" s="459">
        <f t="shared" si="3"/>
        <v>74600</v>
      </c>
      <c r="S33" s="459">
        <v>929600</v>
      </c>
    </row>
    <row r="34" spans="1:19" ht="21.95" customHeight="1" x14ac:dyDescent="0.25">
      <c r="A34" s="33"/>
    </row>
    <row r="35" spans="1:19" ht="21.95" customHeight="1" x14ac:dyDescent="0.25">
      <c r="A35" s="33"/>
      <c r="H35" s="38"/>
      <c r="I35" s="38"/>
      <c r="J35" s="38"/>
      <c r="L35" s="39"/>
    </row>
    <row r="36" spans="1:19" ht="21.95" customHeight="1" x14ac:dyDescent="0.25">
      <c r="A36" s="33"/>
    </row>
    <row r="37" spans="1:19" ht="21.95" customHeight="1" x14ac:dyDescent="0.25">
      <c r="A37" s="33"/>
    </row>
    <row r="38" spans="1:19" ht="21.95" customHeight="1" x14ac:dyDescent="0.25">
      <c r="A38" s="33"/>
    </row>
    <row r="39" spans="1:19" ht="21.95" customHeight="1" x14ac:dyDescent="0.25">
      <c r="A39" s="33"/>
    </row>
    <row r="40" spans="1:19" ht="21.95" customHeight="1" x14ac:dyDescent="0.25">
      <c r="A40" s="33"/>
    </row>
    <row r="41" spans="1:19" ht="21.95" customHeight="1" x14ac:dyDescent="0.25">
      <c r="A41" s="33"/>
    </row>
    <row r="42" spans="1:19" ht="21.95" customHeight="1" x14ac:dyDescent="0.25">
      <c r="A42" s="33"/>
    </row>
    <row r="43" spans="1:19" ht="21.95" customHeight="1" x14ac:dyDescent="0.25">
      <c r="A43" s="33"/>
    </row>
    <row r="44" spans="1:19" ht="21.95" customHeight="1" x14ac:dyDescent="0.25">
      <c r="A44" s="33"/>
    </row>
    <row r="45" spans="1:19" ht="21.95" customHeight="1" x14ac:dyDescent="0.25">
      <c r="A45" s="33"/>
    </row>
  </sheetData>
  <mergeCells count="16">
    <mergeCell ref="P3:P4"/>
    <mergeCell ref="Q3:Q4"/>
    <mergeCell ref="R3:S3"/>
    <mergeCell ref="A1:O1"/>
    <mergeCell ref="A3:A4"/>
    <mergeCell ref="B3:B4"/>
    <mergeCell ref="C3:C4"/>
    <mergeCell ref="D3:D4"/>
    <mergeCell ref="M3:M4"/>
    <mergeCell ref="N3:N4"/>
    <mergeCell ref="O3:O4"/>
    <mergeCell ref="E3:F3"/>
    <mergeCell ref="G3:H3"/>
    <mergeCell ref="I3:J3"/>
    <mergeCell ref="K3:L3"/>
    <mergeCell ref="N2:O2"/>
  </mergeCells>
  <pageMargins left="0.41666666666666702" right="0.25" top="0.75" bottom="0.75" header="0.3" footer="0.3"/>
  <pageSetup paperSize="9" firstPageNumber="59" orientation="landscape" useFirstPageNumber="1" r:id="rId1"/>
  <headerFooter>
    <oddHeader>&amp;L&amp;"Times,Italic"Đơn giá quan trắc phân tích các thông số môi trường Đất</oddHeader>
    <oddFooter>&amp;L&amp;"Times,Italic"Trung tâm Quan trắc Tài nguyên và Môi trường Hà Tĩnh&amp;R&amp;P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Tien cong HT</vt:lpstr>
      <vt:lpstr>Tien cong PTN</vt:lpstr>
      <vt:lpstr>Vat leu HT</vt:lpstr>
      <vt:lpstr>Vat lieu PTN</vt:lpstr>
      <vt:lpstr>Dung cu HT</vt:lpstr>
      <vt:lpstr>Dung cu PTN</vt:lpstr>
      <vt:lpstr>Thiet bi HT</vt:lpstr>
      <vt:lpstr>Thiet bi PTN</vt:lpstr>
      <vt:lpstr>TH HT</vt:lpstr>
      <vt:lpstr>TH PTN</vt:lpstr>
      <vt:lpstr>TONG HOP</vt:lpstr>
      <vt:lpstr>'Dung cu HT'!Print_Area</vt:lpstr>
      <vt:lpstr>'Dung cu HT'!Print_Titles</vt:lpstr>
      <vt:lpstr>'Dung cu PTN'!Print_Titles</vt:lpstr>
      <vt:lpstr>'TH HT'!Print_Titles</vt:lpstr>
      <vt:lpstr>'TH PTN'!Print_Titles</vt:lpstr>
      <vt:lpstr>'Thiet bi PTN'!Print_Titles</vt:lpstr>
      <vt:lpstr>'Tien cong PTN'!Print_Titles</vt:lpstr>
      <vt:lpstr>'TONG HOP'!Print_Titles</vt:lpstr>
      <vt:lpstr>'Vat leu HT'!Print_Titles</vt:lpstr>
      <vt:lpstr>'Vat lieu PTN'!Print_Titles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Tien Ich May Tinh</cp:lastModifiedBy>
  <cp:lastPrinted>2018-11-13T09:43:47Z</cp:lastPrinted>
  <dcterms:created xsi:type="dcterms:W3CDTF">2018-08-27T03:16:00Z</dcterms:created>
  <dcterms:modified xsi:type="dcterms:W3CDTF">2018-11-20T10:17:21Z</dcterms:modified>
</cp:coreProperties>
</file>